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9\Brno_Pisárky, BVV\ODEVZDÁNÍ\F.2_dendrologický pruzkum\"/>
    </mc:Choice>
  </mc:AlternateContent>
  <bookViews>
    <workbookView xWindow="480" yWindow="225" windowWidth="24540" windowHeight="11955"/>
  </bookViews>
  <sheets>
    <sheet name="Inventarizace dřevin" sheetId="1" r:id="rId1"/>
  </sheets>
  <definedNames>
    <definedName name="_xlnm._FilterDatabase" localSheetId="0" hidden="1">'Inventarizace dřevin'!$A$1:$L$155</definedName>
  </definedNames>
  <calcPr calcId="152511"/>
</workbook>
</file>

<file path=xl/calcChain.xml><?xml version="1.0" encoding="utf-8"?>
<calcChain xmlns="http://schemas.openxmlformats.org/spreadsheetml/2006/main">
  <c r="J182" i="1" l="1"/>
  <c r="E112" i="1"/>
  <c r="E6" i="1"/>
  <c r="J178" i="1" l="1"/>
  <c r="J177" i="1"/>
  <c r="G177" i="1"/>
  <c r="F177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40" i="1"/>
  <c r="J139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J138" i="1"/>
  <c r="J137" i="1"/>
  <c r="J136" i="1"/>
  <c r="J135" i="1"/>
  <c r="J134" i="1"/>
  <c r="J133" i="1"/>
  <c r="J132" i="1"/>
  <c r="D132" i="1"/>
  <c r="D133" i="1"/>
  <c r="D134" i="1"/>
  <c r="D135" i="1"/>
  <c r="D136" i="1"/>
  <c r="D138" i="1"/>
  <c r="J131" i="1"/>
  <c r="J130" i="1"/>
  <c r="J129" i="1"/>
  <c r="J128" i="1"/>
  <c r="D129" i="1"/>
  <c r="D130" i="1"/>
  <c r="D131" i="1"/>
  <c r="J167" i="1" l="1"/>
  <c r="J176" i="1"/>
  <c r="J172" i="1"/>
  <c r="J169" i="1"/>
  <c r="J164" i="1"/>
  <c r="J165" i="1"/>
  <c r="J160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6" i="1"/>
  <c r="J7" i="1"/>
  <c r="J8" i="1"/>
  <c r="J5" i="1"/>
  <c r="G160" i="1"/>
  <c r="G161" i="1"/>
  <c r="J161" i="1" s="1"/>
  <c r="G162" i="1"/>
  <c r="J162" i="1" s="1"/>
  <c r="G163" i="1"/>
  <c r="J163" i="1" s="1"/>
  <c r="G164" i="1"/>
  <c r="G165" i="1"/>
  <c r="G166" i="1"/>
  <c r="J166" i="1" s="1"/>
  <c r="G167" i="1"/>
  <c r="G168" i="1"/>
  <c r="J168" i="1" s="1"/>
  <c r="G169" i="1"/>
  <c r="G170" i="1"/>
  <c r="J170" i="1" s="1"/>
  <c r="G171" i="1"/>
  <c r="J171" i="1" s="1"/>
  <c r="G172" i="1"/>
  <c r="G173" i="1"/>
  <c r="J173" i="1" s="1"/>
  <c r="G174" i="1"/>
  <c r="J174" i="1" s="1"/>
  <c r="G175" i="1"/>
  <c r="J175" i="1" s="1"/>
  <c r="G176" i="1"/>
  <c r="G159" i="1"/>
  <c r="J159" i="1" s="1"/>
  <c r="J153" i="1" l="1"/>
  <c r="E123" i="1"/>
  <c r="E67" i="1"/>
  <c r="E57" i="1"/>
  <c r="E40" i="1"/>
  <c r="E10" i="1"/>
  <c r="E5" i="1"/>
  <c r="E127" i="1"/>
  <c r="E126" i="1"/>
  <c r="E125" i="1"/>
  <c r="E124" i="1"/>
  <c r="E122" i="1"/>
  <c r="E121" i="1"/>
  <c r="E120" i="1"/>
  <c r="E119" i="1"/>
  <c r="E118" i="1"/>
  <c r="E117" i="1"/>
  <c r="E116" i="1"/>
  <c r="E115" i="1"/>
  <c r="E114" i="1"/>
  <c r="E113" i="1"/>
  <c r="E111" i="1"/>
  <c r="E110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6" i="1"/>
  <c r="E85" i="1"/>
  <c r="E84" i="1"/>
  <c r="E83" i="1"/>
  <c r="E82" i="1"/>
  <c r="E81" i="1"/>
  <c r="E80" i="1"/>
  <c r="E79" i="1"/>
  <c r="E78" i="1"/>
  <c r="E77" i="1"/>
  <c r="E76" i="1"/>
  <c r="E75" i="1"/>
  <c r="E73" i="1"/>
  <c r="E72" i="1"/>
  <c r="E71" i="1"/>
  <c r="E69" i="1"/>
  <c r="E68" i="1"/>
  <c r="E66" i="1"/>
  <c r="E65" i="1"/>
  <c r="E64" i="1"/>
  <c r="E63" i="1"/>
  <c r="E62" i="1"/>
  <c r="E61" i="1"/>
  <c r="E60" i="1"/>
  <c r="E59" i="1"/>
  <c r="E58" i="1"/>
  <c r="E55" i="1"/>
  <c r="E54" i="1"/>
  <c r="E53" i="1"/>
  <c r="E52" i="1"/>
  <c r="E51" i="1"/>
  <c r="E50" i="1"/>
  <c r="E49" i="1"/>
  <c r="E48" i="1"/>
  <c r="E47" i="1"/>
  <c r="E46" i="1"/>
  <c r="E45" i="1"/>
  <c r="E44" i="1"/>
  <c r="E42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9" i="1"/>
  <c r="E7" i="1"/>
</calcChain>
</file>

<file path=xl/sharedStrings.xml><?xml version="1.0" encoding="utf-8"?>
<sst xmlns="http://schemas.openxmlformats.org/spreadsheetml/2006/main" count="634" uniqueCount="200">
  <si>
    <t>SOLITERY</t>
  </si>
  <si>
    <t>Č.</t>
  </si>
  <si>
    <t>AS</t>
  </si>
  <si>
    <t>TAXON</t>
  </si>
  <si>
    <t>PR.KM. /cm/</t>
  </si>
  <si>
    <t>OB.KM. /cm/</t>
  </si>
  <si>
    <t>KAT.DL.</t>
  </si>
  <si>
    <t>I-1</t>
  </si>
  <si>
    <t>I-2</t>
  </si>
  <si>
    <t>ZAKL. CENA /Kč/</t>
  </si>
  <si>
    <t>VÝSL. CENA /Kč/</t>
  </si>
  <si>
    <t>POZNÁMKA</t>
  </si>
  <si>
    <t>CENA SOLITER CELKEM:</t>
  </si>
  <si>
    <t>POROSTY, KEŘE</t>
  </si>
  <si>
    <t>P.Č.</t>
  </si>
  <si>
    <t>V./m/</t>
  </si>
  <si>
    <t>PL./m2/</t>
  </si>
  <si>
    <t>KUB./m3/</t>
  </si>
  <si>
    <t>ZAKL. CENA ZA m3</t>
  </si>
  <si>
    <t>VÝSLEDNÁ CENA</t>
  </si>
  <si>
    <t>CENA POROSTŮ CELKEM:</t>
  </si>
  <si>
    <t>CENA DŘEVIN CELKEM:</t>
  </si>
  <si>
    <t>PARCELNÍ ČÍSLO</t>
  </si>
  <si>
    <t>Ailanthus altissima</t>
  </si>
  <si>
    <t>Robinia pseudoacacia</t>
  </si>
  <si>
    <t>Aesculus carnea</t>
  </si>
  <si>
    <t>Aesculus hippocastanum</t>
  </si>
  <si>
    <t>42,27,22,20</t>
  </si>
  <si>
    <t>Juglans regia</t>
  </si>
  <si>
    <t>Tilia cordata</t>
  </si>
  <si>
    <t>Acer platanoides</t>
  </si>
  <si>
    <t>Pařezový výmladek</t>
  </si>
  <si>
    <t>Mladý</t>
  </si>
  <si>
    <t>Poškození kmene, bez terminálu</t>
  </si>
  <si>
    <t xml:space="preserve">Přesychá </t>
  </si>
  <si>
    <t xml:space="preserve">Suchá koruna - z části </t>
  </si>
  <si>
    <t>44,43,30</t>
  </si>
  <si>
    <t xml:space="preserve">Prunus Sp. </t>
  </si>
  <si>
    <t>Crataegus monogyna</t>
  </si>
  <si>
    <t xml:space="preserve">Acer campestre </t>
  </si>
  <si>
    <t>Prořídlá koruna</t>
  </si>
  <si>
    <t xml:space="preserve">Suchá koruna, dutiny </t>
  </si>
  <si>
    <t>Suchá koruna, dutiny, zlomy</t>
  </si>
  <si>
    <t xml:space="preserve">Zlomy, dutiny </t>
  </si>
  <si>
    <t>Dutiny</t>
  </si>
  <si>
    <t xml:space="preserve">Gleditsia sp. </t>
  </si>
  <si>
    <t>29, 28, 21</t>
  </si>
  <si>
    <t>28, 33</t>
  </si>
  <si>
    <t>22, 20</t>
  </si>
  <si>
    <t>35, 30</t>
  </si>
  <si>
    <t xml:space="preserve">Asymetrický </t>
  </si>
  <si>
    <t>5 kmenů v 80 cm dole a v 50 cm nahoře, suchá koruna</t>
  </si>
  <si>
    <t>Pinus nigra</t>
  </si>
  <si>
    <t>Abies concolor</t>
  </si>
  <si>
    <t xml:space="preserve">Tlakové vetvění v 10 metrech </t>
  </si>
  <si>
    <t xml:space="preserve">Picea pungens </t>
  </si>
  <si>
    <t>19, 26</t>
  </si>
  <si>
    <t>Jednostranná koruna</t>
  </si>
  <si>
    <t>18, 18</t>
  </si>
  <si>
    <t xml:space="preserve">Pinus sylvestris </t>
  </si>
  <si>
    <t>19, 6</t>
  </si>
  <si>
    <t>Abies sp.</t>
  </si>
  <si>
    <t xml:space="preserve">Nálet </t>
  </si>
  <si>
    <t>6x6 m</t>
  </si>
  <si>
    <t>8x8 m</t>
  </si>
  <si>
    <t>3x3 m</t>
  </si>
  <si>
    <t>4x1,5 m</t>
  </si>
  <si>
    <t>podrost hedera</t>
  </si>
  <si>
    <t>3 kmen (34; 31,41)</t>
  </si>
  <si>
    <t>Dvojkmen (18,84)</t>
  </si>
  <si>
    <t>2 kmen od báze (94,2)</t>
  </si>
  <si>
    <t>Suchá koruna, dutiny, zlomy (87,92; 65,94)</t>
  </si>
  <si>
    <t>Suchá, asymetrická koruna</t>
  </si>
  <si>
    <t xml:space="preserve">Prunus sp. 80%, Rosa canina 10%, Sambucus 10% </t>
  </si>
  <si>
    <t>Ligustrum vulgare 30%, Cotoneaster 40%, Taxus baccata 30%</t>
  </si>
  <si>
    <t>Ligustrum vulgare 55%, Cotoneaster 40%, Cornus sanguinea 5%</t>
  </si>
  <si>
    <t>Corylus avellana 100%</t>
  </si>
  <si>
    <t>Ligustrum vulgare 100%</t>
  </si>
  <si>
    <t>Cornus sanguinea 100%</t>
  </si>
  <si>
    <t>8/5</t>
  </si>
  <si>
    <t>8/1</t>
  </si>
  <si>
    <t>6/1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</si>
  <si>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</si>
  <si>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</si>
  <si>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</si>
  <si>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</si>
  <si>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</si>
  <si>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</si>
  <si>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</si>
  <si>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</si>
  <si>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</si>
  <si>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</si>
  <si>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</si>
  <si>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</si>
  <si>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</si>
  <si>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</si>
  <si>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</si>
  <si>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</si>
  <si>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</si>
  <si>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</si>
  <si>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Dutiny po řezu</t>
  </si>
  <si>
    <t>49, 46</t>
  </si>
  <si>
    <t>Menší rána po odlomené větvi</t>
  </si>
  <si>
    <t>Nová výsadba přes 5 let</t>
  </si>
  <si>
    <t>Zacelující se rány po prováděných řezech, výmladkové boule na kmeni</t>
  </si>
  <si>
    <t>Vrůstá do lampy</t>
  </si>
  <si>
    <t>T</t>
  </si>
  <si>
    <t>Corylus avellana 99%, Taxus baccata 1%</t>
  </si>
  <si>
    <t>Vzrostlé lísky , pravidelně zmlazované, pahýly po řezech</t>
  </si>
  <si>
    <t>Mladý jedinec</t>
  </si>
  <si>
    <t>Dutina, zlomy v koruně, výmladky, řez</t>
  </si>
  <si>
    <t>Po ořezu, dobrá vitalita</t>
  </si>
  <si>
    <t>Mladý, poškozená báze</t>
  </si>
  <si>
    <t>-</t>
  </si>
  <si>
    <t>Tlaková vidlice</t>
  </si>
  <si>
    <t>Tlaková vidlice ve 3 metrech</t>
  </si>
  <si>
    <t>Tlakové vetvění</t>
  </si>
  <si>
    <t>Vedle objekt - malá stavba</t>
  </si>
  <si>
    <t xml:space="preserve">Poškození kmene, jednostranná koruna, suchá (87,92) </t>
  </si>
  <si>
    <t>Dutiny, zlomy v koruně</t>
  </si>
  <si>
    <t>Vícenásobné tlakové vetvění  3m, dutiny</t>
  </si>
  <si>
    <t xml:space="preserve">Tlakové větvení 2,5 m </t>
  </si>
  <si>
    <t xml:space="preserve">Tlakové vetvění ve výšce  3m </t>
  </si>
  <si>
    <t>Asymetrický, dutiny,  ve výšce 0,5m tlakové vetvění</t>
  </si>
  <si>
    <t xml:space="preserve">Tlakový vetvění ve výšce 2,5m </t>
  </si>
  <si>
    <t>Tlakový vetvění 2,5m, asymetrická koruna</t>
  </si>
  <si>
    <t xml:space="preserve">Těžiště vysoko, prosychá </t>
  </si>
  <si>
    <t>Špatná vitalita</t>
  </si>
  <si>
    <t>Suchá koruna, dutiny, vletové otvory</t>
  </si>
  <si>
    <t>Prosychá, vyvětvená koruna ve výšce 3 m, navážka zeminy</t>
  </si>
  <si>
    <t>Dutina na bázi</t>
  </si>
  <si>
    <t>Dvoukmen (62,8)</t>
  </si>
  <si>
    <t xml:space="preserve">dutiny </t>
  </si>
  <si>
    <t xml:space="preserve">kodominantní větvení, proschlé kosterní vetvě, zlomy v koruně </t>
  </si>
  <si>
    <t>Acer pseudoplatanus</t>
  </si>
  <si>
    <t>Zaschlá větev  - pahýl v koruně stromu, nová výsadba</t>
  </si>
  <si>
    <t>x</t>
  </si>
  <si>
    <t xml:space="preserve">Poškození kmene, 4 kmen </t>
  </si>
  <si>
    <t>13,11,10</t>
  </si>
  <si>
    <t>Poškození koruny, přežíva, nasazení koruny v 5m</t>
  </si>
  <si>
    <t>Ulomené větve, suché části koruny</t>
  </si>
  <si>
    <t xml:space="preserve">Plodnice hub na bázi, jeden kmen suchý s trhlinou </t>
  </si>
  <si>
    <t>Velké poranení na kmeni (likvidační)</t>
  </si>
  <si>
    <t>Mírné poškození kmene, ořez ze strany silnice</t>
  </si>
  <si>
    <t>Dutiny , suché části koruny</t>
  </si>
  <si>
    <t>suché části koruny</t>
  </si>
  <si>
    <t>prosychá, dutiny, chybí kosterní větve</t>
  </si>
  <si>
    <t>prosychá, chybí kosterní větve</t>
  </si>
  <si>
    <t xml:space="preserve">suché části koruny, dutiny </t>
  </si>
  <si>
    <t xml:space="preserve">suché části koruny, dutiny, mírně nakloněn </t>
  </si>
  <si>
    <t>suché části koruny, tlaková vidlice</t>
  </si>
  <si>
    <t>suché části koruny, dutiny, asymetrická koruna</t>
  </si>
  <si>
    <t>Suchá koruna, dutiny, tlaková vidlice v 2,2m</t>
  </si>
  <si>
    <t xml:space="preserve">Rány po řezu, již zavalené, dobrá vitalita </t>
  </si>
  <si>
    <t>suché části koruny, dutiny, asymetrický</t>
  </si>
  <si>
    <t xml:space="preserve">Velké řezné rány po řezu kosterních větvích </t>
  </si>
  <si>
    <t>rakovina</t>
  </si>
  <si>
    <t>suché části koruny, dutiny, tlakové větvení</t>
  </si>
  <si>
    <t>Tlakové větvení ve výšce 1,5 m, koruna tlakové vidlice v korune , řezné rany, suchá části koruny dutiny</t>
  </si>
  <si>
    <t xml:space="preserve">tlakové větvení v 2,2 m, zlomy v koruně  </t>
  </si>
  <si>
    <t>Tlakové větvení ve výšce  4m</t>
  </si>
  <si>
    <t>Tlakové větvení, dutiny</t>
  </si>
  <si>
    <t>Dutiny po řezu kosterních větvích, četné výmladky</t>
  </si>
  <si>
    <t>Tlakové větvení ve 2 metrech, suchá koruna a dutiny</t>
  </si>
  <si>
    <t>Tlakové větvení ve 4 metrech, suchá koruna</t>
  </si>
  <si>
    <t>Prosychá, vyholuje, v zápoji</t>
  </si>
  <si>
    <t>rána po zlomu ve 2m, hniloba</t>
  </si>
  <si>
    <t>tlakové větvení ve 2,5 m , rána na bázi, hniloba- zřejmé napadení patogeny</t>
  </si>
  <si>
    <t>rány po řezu - hniloba</t>
  </si>
  <si>
    <t>2 větší rány na kmeni</t>
  </si>
  <si>
    <t xml:space="preserve">jednostranná koruna - značne redukována, věšáky,kmenové vymládky </t>
  </si>
  <si>
    <t>rány po řezu</t>
  </si>
  <si>
    <t>jednostranná koruna, súché části v koruně</t>
  </si>
  <si>
    <t xml:space="preserve">náklon, suché větve v koruně </t>
  </si>
  <si>
    <t>náklon, dvoukmen od báze</t>
  </si>
  <si>
    <t>ve svahu, značné kořenové náběhy</t>
  </si>
  <si>
    <t>Nová výsadba, přes 5 let, strom mírně uhýbá stromu č. 136</t>
  </si>
  <si>
    <t>drobné rány na kmeni, zavalující rány po řezu</t>
  </si>
  <si>
    <t>dutina na bázi, kodominantní větvení ve 2m</t>
  </si>
  <si>
    <t>drobné rány na kmeni</t>
  </si>
  <si>
    <t>zavalující rány po řezu</t>
  </si>
  <si>
    <t>mírný náklon k chodníku</t>
  </si>
  <si>
    <t xml:space="preserve">Nová výsadba </t>
  </si>
  <si>
    <t>Zavalujicí  rány po  řezu, kmenové výmladky, násobné tlakové větvení ve 2m</t>
  </si>
  <si>
    <t>Rosa canina 15%, Ribes uva-crispa 5%, Taxus baccata 30%, Corylus avelana 50%</t>
  </si>
  <si>
    <t>Spiraea 35%, Ligustrum vulgare 30%, Philadelphus 20% Sorbaria 5%</t>
  </si>
  <si>
    <t>Cornus 10%, Spiraea 80%, Forsythia 10%</t>
  </si>
  <si>
    <t>Taxus baccata 20%, Spiraea 40%, Forsythia 40%</t>
  </si>
  <si>
    <t>Spiraea 100%</t>
  </si>
  <si>
    <t>Spiraea vanhouttei 95%, Clematis 5%</t>
  </si>
  <si>
    <t>Ligustrum vulgare 40%, Spiraea vanhoutei 40%, Clematis 5%, Symphoricarpos 15%</t>
  </si>
  <si>
    <t>Spiraea vanhoutei 100%</t>
  </si>
  <si>
    <t>Juniperus x media 98%, cotoneaster 2%</t>
  </si>
  <si>
    <t>Forsythia x intermedia 100%</t>
  </si>
  <si>
    <t>DATUM: 4/2019</t>
  </si>
  <si>
    <t>Dvoukmen, jednostranná koruna, obvod - (81,64)</t>
  </si>
  <si>
    <t>Dvoukmen, jednostranná koruna, obvod - (56,52)</t>
  </si>
  <si>
    <t>203 /1</t>
  </si>
  <si>
    <t>203/1</t>
  </si>
  <si>
    <t>DENDROLOGICKÝ PRŮZKUM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</si>
</sst>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\ &quot;Kč&quot;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b/>
      <sz val="8.5500000000000007"/>
      <name val="Calibri"/>
      <family val="2"/>
      <charset val="238"/>
      <scheme val="minor"/>
    </font>
    <font>
      <sz val="8.5"/>
      <name val="Calibri"/>
      <family val="2"/>
      <charset val="238"/>
      <scheme val="minor"/>
    </font>
    <font>
      <b/>
      <sz val="8.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.5"/>
      <color theme="1"/>
      <name val="Calibri"/>
      <family val="2"/>
      <charset val="238"/>
      <scheme val="minor"/>
    </font>
    <font>
      <sz val="8.5500000000000007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.5"/>
      <color theme="1"/>
      <name val="Calibri"/>
      <family val="2"/>
      <charset val="238"/>
      <scheme val="minor"/>
    </font>
    <font>
      <b/>
      <sz val="8.5500000000000007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9">
    <xf numFmtId="0" fontId="0" fillId="0" borderId="0" xfId="0"/>
    <xf numFmtId="0" fontId="20" fillId="0" borderId="0" xfId="0" applyFont="1"/>
    <xf numFmtId="0" fontId="18" fillId="34" borderId="0" xfId="0" applyFont="1" applyFill="1" applyBorder="1"/>
    <xf numFmtId="0" fontId="21" fillId="34" borderId="0" xfId="0" applyNumberFormat="1" applyFont="1" applyFill="1" applyBorder="1" applyAlignment="1">
      <alignment horizontal="right"/>
    </xf>
    <xf numFmtId="0" fontId="22" fillId="34" borderId="0" xfId="0" applyNumberFormat="1" applyFont="1" applyFill="1" applyBorder="1" applyAlignment="1">
      <alignment horizontal="right"/>
    </xf>
    <xf numFmtId="0" fontId="18" fillId="34" borderId="0" xfId="0" applyNumberFormat="1" applyFont="1" applyFill="1" applyBorder="1" applyAlignment="1">
      <alignment horizontal="right"/>
    </xf>
    <xf numFmtId="0" fontId="18" fillId="34" borderId="0" xfId="0" quotePrefix="1" applyNumberFormat="1" applyFont="1" applyFill="1" applyBorder="1" applyAlignment="1">
      <alignment horizontal="center"/>
    </xf>
    <xf numFmtId="0" fontId="19" fillId="34" borderId="17" xfId="0" applyFont="1" applyFill="1" applyBorder="1"/>
    <xf numFmtId="0" fontId="19" fillId="34" borderId="18" xfId="0" applyFont="1" applyFill="1" applyBorder="1"/>
    <xf numFmtId="0" fontId="19" fillId="34" borderId="18" xfId="0" applyFont="1" applyFill="1" applyBorder="1" applyAlignment="1">
      <alignment horizontal="right"/>
    </xf>
    <xf numFmtId="0" fontId="19" fillId="34" borderId="18" xfId="0" applyFont="1" applyFill="1" applyBorder="1" applyAlignment="1">
      <alignment horizontal="center"/>
    </xf>
    <xf numFmtId="0" fontId="19" fillId="0" borderId="0" xfId="0" applyFont="1"/>
    <xf numFmtId="0" fontId="19" fillId="34" borderId="15" xfId="0" applyFont="1" applyFill="1" applyBorder="1"/>
    <xf numFmtId="0" fontId="23" fillId="34" borderId="18" xfId="0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35" borderId="12" xfId="0" applyFont="1" applyFill="1" applyBorder="1"/>
    <xf numFmtId="0" fontId="19" fillId="35" borderId="13" xfId="0" applyFont="1" applyFill="1" applyBorder="1"/>
    <xf numFmtId="0" fontId="19" fillId="35" borderId="13" xfId="0" applyNumberFormat="1" applyFont="1" applyFill="1" applyBorder="1" applyAlignment="1">
      <alignment horizontal="right"/>
    </xf>
    <xf numFmtId="0" fontId="23" fillId="35" borderId="13" xfId="0" applyNumberFormat="1" applyFont="1" applyFill="1" applyBorder="1" applyAlignment="1">
      <alignment horizontal="right"/>
    </xf>
    <xf numFmtId="0" fontId="19" fillId="35" borderId="13" xfId="0" quotePrefix="1" applyNumberFormat="1" applyFont="1" applyFill="1" applyBorder="1" applyAlignment="1">
      <alignment horizontal="center"/>
    </xf>
    <xf numFmtId="0" fontId="18" fillId="35" borderId="15" xfId="0" applyFont="1" applyFill="1" applyBorder="1"/>
    <xf numFmtId="0" fontId="18" fillId="35" borderId="0" xfId="0" applyFont="1" applyFill="1" applyBorder="1"/>
    <xf numFmtId="0" fontId="18" fillId="35" borderId="0" xfId="0" applyNumberFormat="1" applyFont="1" applyFill="1" applyBorder="1" applyAlignment="1">
      <alignment horizontal="right"/>
    </xf>
    <xf numFmtId="0" fontId="24" fillId="35" borderId="0" xfId="0" applyNumberFormat="1" applyFont="1" applyFill="1" applyBorder="1" applyAlignment="1">
      <alignment horizontal="right"/>
    </xf>
    <xf numFmtId="0" fontId="18" fillId="35" borderId="0" xfId="0" quotePrefix="1" applyNumberFormat="1" applyFont="1" applyFill="1" applyBorder="1" applyAlignment="1">
      <alignment horizontal="center"/>
    </xf>
    <xf numFmtId="0" fontId="19" fillId="35" borderId="17" xfId="0" applyFont="1" applyFill="1" applyBorder="1"/>
    <xf numFmtId="0" fontId="19" fillId="35" borderId="18" xfId="0" applyFont="1" applyFill="1" applyBorder="1"/>
    <xf numFmtId="0" fontId="19" fillId="35" borderId="18" xfId="0" applyFont="1" applyFill="1" applyBorder="1" applyAlignment="1">
      <alignment horizontal="right"/>
    </xf>
    <xf numFmtId="0" fontId="23" fillId="35" borderId="18" xfId="0" applyFont="1" applyFill="1" applyBorder="1" applyAlignment="1">
      <alignment horizontal="right"/>
    </xf>
    <xf numFmtId="0" fontId="19" fillId="35" borderId="18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NumberFormat="1"/>
    <xf numFmtId="0" fontId="19" fillId="0" borderId="0" xfId="0" applyNumberFormat="1" applyFont="1"/>
    <xf numFmtId="0" fontId="19" fillId="0" borderId="21" xfId="0" applyNumberFormat="1" applyFont="1" applyBorder="1" applyAlignment="1">
      <alignment horizontal="center" vertical="center" wrapText="1"/>
    </xf>
    <xf numFmtId="0" fontId="18" fillId="34" borderId="0" xfId="0" applyFont="1" applyFill="1" applyBorder="1" applyAlignment="1">
      <alignment horizontal="center"/>
    </xf>
    <xf numFmtId="0" fontId="19" fillId="34" borderId="0" xfId="0" applyFont="1" applyFill="1" applyBorder="1" applyAlignment="1">
      <alignment horizontal="center"/>
    </xf>
    <xf numFmtId="0" fontId="19" fillId="35" borderId="13" xfId="0" applyFont="1" applyFill="1" applyBorder="1" applyAlignment="1">
      <alignment horizontal="center"/>
    </xf>
    <xf numFmtId="0" fontId="18" fillId="35" borderId="0" xfId="0" applyFont="1" applyFill="1" applyBorder="1" applyAlignment="1">
      <alignment horizontal="center"/>
    </xf>
    <xf numFmtId="0" fontId="14" fillId="0" borderId="0" xfId="0" applyFont="1"/>
    <xf numFmtId="0" fontId="19" fillId="0" borderId="27" xfId="0" applyFont="1" applyBorder="1" applyAlignment="1">
      <alignment horizontal="center" vertical="center" wrapText="1"/>
    </xf>
    <xf numFmtId="0" fontId="26" fillId="0" borderId="0" xfId="0" applyFont="1"/>
    <xf numFmtId="0" fontId="14" fillId="0" borderId="0" xfId="0" applyFont="1" applyFill="1"/>
    <xf numFmtId="0" fontId="0" fillId="33" borderId="29" xfId="0" applyFill="1" applyBorder="1"/>
    <xf numFmtId="0" fontId="19" fillId="34" borderId="18" xfId="0" applyFont="1" applyFill="1" applyBorder="1" applyAlignment="1">
      <alignment wrapText="1"/>
    </xf>
    <xf numFmtId="0" fontId="19" fillId="34" borderId="0" xfId="0" applyFont="1" applyFill="1" applyBorder="1" applyAlignment="1">
      <alignment wrapText="1"/>
    </xf>
    <xf numFmtId="0" fontId="19" fillId="35" borderId="13" xfId="0" applyFont="1" applyFill="1" applyBorder="1" applyAlignment="1">
      <alignment wrapText="1"/>
    </xf>
    <xf numFmtId="0" fontId="18" fillId="35" borderId="0" xfId="0" applyFont="1" applyFill="1" applyBorder="1" applyAlignment="1">
      <alignment wrapText="1"/>
    </xf>
    <xf numFmtId="0" fontId="19" fillId="35" borderId="18" xfId="0" applyFont="1" applyFill="1" applyBorder="1" applyAlignment="1">
      <alignment wrapText="1"/>
    </xf>
    <xf numFmtId="0" fontId="27" fillId="0" borderId="0" xfId="0" applyFont="1"/>
    <xf numFmtId="0" fontId="14" fillId="0" borderId="32" xfId="0" quotePrefix="1" applyNumberFormat="1" applyFont="1" applyBorder="1" applyAlignment="1">
      <alignment horizontal="center"/>
    </xf>
    <xf numFmtId="0" fontId="26" fillId="0" borderId="32" xfId="0" quotePrefix="1" applyNumberFormat="1" applyFont="1" applyBorder="1" applyAlignment="1">
      <alignment horizontal="center"/>
    </xf>
    <xf numFmtId="0" fontId="14" fillId="0" borderId="33" xfId="0" quotePrefix="1" applyNumberFormat="1" applyFont="1" applyBorder="1" applyAlignment="1">
      <alignment horizontal="center"/>
    </xf>
    <xf numFmtId="0" fontId="26" fillId="0" borderId="33" xfId="0" quotePrefix="1" applyNumberFormat="1" applyFont="1" applyBorder="1" applyAlignment="1">
      <alignment horizontal="center"/>
    </xf>
    <xf numFmtId="0" fontId="19" fillId="0" borderId="22" xfId="0" applyFont="1" applyBorder="1" applyAlignment="1">
      <alignment horizontal="center" vertical="center" wrapText="1"/>
    </xf>
    <xf numFmtId="0" fontId="0" fillId="34" borderId="16" xfId="0" applyFont="1" applyFill="1" applyBorder="1" applyAlignment="1"/>
    <xf numFmtId="0" fontId="30" fillId="34" borderId="15" xfId="0" applyFont="1" applyFill="1" applyBorder="1"/>
    <xf numFmtId="0" fontId="30" fillId="34" borderId="0" xfId="0" applyFont="1" applyFill="1" applyBorder="1" applyAlignment="1">
      <alignment horizontal="center"/>
    </xf>
    <xf numFmtId="0" fontId="31" fillId="34" borderId="0" xfId="0" applyNumberFormat="1" applyFont="1" applyFill="1" applyBorder="1" applyAlignment="1">
      <alignment horizontal="right"/>
    </xf>
    <xf numFmtId="0" fontId="32" fillId="34" borderId="0" xfId="0" applyNumberFormat="1" applyFont="1" applyFill="1" applyBorder="1" applyAlignment="1">
      <alignment horizontal="right"/>
    </xf>
    <xf numFmtId="0" fontId="30" fillId="34" borderId="0" xfId="0" applyNumberFormat="1" applyFont="1" applyFill="1" applyBorder="1" applyAlignment="1">
      <alignment horizontal="right"/>
    </xf>
    <xf numFmtId="0" fontId="30" fillId="34" borderId="0" xfId="0" quotePrefix="1" applyNumberFormat="1" applyFont="1" applyFill="1" applyBorder="1" applyAlignment="1">
      <alignment horizontal="center"/>
    </xf>
    <xf numFmtId="0" fontId="30" fillId="34" borderId="0" xfId="0" applyFont="1" applyFill="1" applyBorder="1"/>
    <xf numFmtId="0" fontId="30" fillId="34" borderId="0" xfId="0" applyFont="1" applyFill="1" applyBorder="1" applyAlignment="1">
      <alignment wrapText="1"/>
    </xf>
    <xf numFmtId="0" fontId="20" fillId="34" borderId="17" xfId="0" applyFont="1" applyFill="1" applyBorder="1"/>
    <xf numFmtId="0" fontId="20" fillId="34" borderId="18" xfId="0" applyFont="1" applyFill="1" applyBorder="1" applyAlignment="1">
      <alignment horizontal="center"/>
    </xf>
    <xf numFmtId="0" fontId="28" fillId="34" borderId="18" xfId="0" applyFont="1" applyFill="1" applyBorder="1" applyAlignment="1">
      <alignment horizontal="right"/>
    </xf>
    <xf numFmtId="0" fontId="29" fillId="34" borderId="18" xfId="0" applyFont="1" applyFill="1" applyBorder="1" applyAlignment="1">
      <alignment horizontal="right"/>
    </xf>
    <xf numFmtId="0" fontId="20" fillId="34" borderId="18" xfId="0" applyFont="1" applyFill="1" applyBorder="1" applyAlignment="1">
      <alignment horizontal="right"/>
    </xf>
    <xf numFmtId="0" fontId="20" fillId="34" borderId="18" xfId="0" applyFont="1" applyFill="1" applyBorder="1"/>
    <xf numFmtId="0" fontId="20" fillId="34" borderId="18" xfId="0" applyFont="1" applyFill="1" applyBorder="1" applyAlignment="1">
      <alignment wrapText="1"/>
    </xf>
    <xf numFmtId="0" fontId="0" fillId="34" borderId="19" xfId="0" applyFont="1" applyFill="1" applyBorder="1" applyAlignment="1"/>
    <xf numFmtId="0" fontId="19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4" fillId="0" borderId="38" xfId="0" quotePrefix="1" applyNumberFormat="1" applyFont="1" applyBorder="1" applyAlignment="1">
      <alignment horizontal="center"/>
    </xf>
    <xf numFmtId="0" fontId="0" fillId="0" borderId="0" xfId="0" applyFill="1"/>
    <xf numFmtId="0" fontId="20" fillId="34" borderId="12" xfId="0" applyFont="1" applyFill="1" applyBorder="1"/>
    <xf numFmtId="0" fontId="20" fillId="34" borderId="13" xfId="0" applyFont="1" applyFill="1" applyBorder="1" applyAlignment="1">
      <alignment horizontal="center"/>
    </xf>
    <xf numFmtId="0" fontId="28" fillId="34" borderId="13" xfId="0" applyNumberFormat="1" applyFont="1" applyFill="1" applyBorder="1" applyAlignment="1">
      <alignment horizontal="right"/>
    </xf>
    <xf numFmtId="0" fontId="29" fillId="34" borderId="13" xfId="0" applyNumberFormat="1" applyFont="1" applyFill="1" applyBorder="1" applyAlignment="1">
      <alignment horizontal="right"/>
    </xf>
    <xf numFmtId="0" fontId="20" fillId="34" borderId="13" xfId="0" applyNumberFormat="1" applyFont="1" applyFill="1" applyBorder="1" applyAlignment="1">
      <alignment horizontal="right"/>
    </xf>
    <xf numFmtId="0" fontId="20" fillId="34" borderId="13" xfId="0" quotePrefix="1" applyNumberFormat="1" applyFont="1" applyFill="1" applyBorder="1" applyAlignment="1">
      <alignment horizontal="center"/>
    </xf>
    <xf numFmtId="0" fontId="20" fillId="34" borderId="13" xfId="0" applyFont="1" applyFill="1" applyBorder="1"/>
    <xf numFmtId="164" fontId="20" fillId="34" borderId="13" xfId="0" applyNumberFormat="1" applyFont="1" applyFill="1" applyBorder="1"/>
    <xf numFmtId="0" fontId="20" fillId="34" borderId="13" xfId="0" applyFont="1" applyFill="1" applyBorder="1" applyAlignment="1">
      <alignment wrapText="1"/>
    </xf>
    <xf numFmtId="0" fontId="0" fillId="34" borderId="14" xfId="0" applyFont="1" applyFill="1" applyBorder="1" applyAlignment="1"/>
    <xf numFmtId="164" fontId="20" fillId="34" borderId="18" xfId="0" applyNumberFormat="1" applyFont="1" applyFill="1" applyBorder="1"/>
    <xf numFmtId="0" fontId="19" fillId="34" borderId="12" xfId="0" applyFont="1" applyFill="1" applyBorder="1"/>
    <xf numFmtId="0" fontId="19" fillId="34" borderId="13" xfId="0" applyFont="1" applyFill="1" applyBorder="1" applyAlignment="1">
      <alignment horizontal="center"/>
    </xf>
    <xf numFmtId="0" fontId="19" fillId="34" borderId="13" xfId="0" applyNumberFormat="1" applyFont="1" applyFill="1" applyBorder="1" applyAlignment="1">
      <alignment horizontal="right"/>
    </xf>
    <xf numFmtId="0" fontId="23" fillId="34" borderId="13" xfId="0" applyNumberFormat="1" applyFont="1" applyFill="1" applyBorder="1" applyAlignment="1">
      <alignment horizontal="right"/>
    </xf>
    <xf numFmtId="0" fontId="19" fillId="34" borderId="13" xfId="0" quotePrefix="1" applyNumberFormat="1" applyFont="1" applyFill="1" applyBorder="1" applyAlignment="1">
      <alignment horizontal="center"/>
    </xf>
    <xf numFmtId="0" fontId="19" fillId="34" borderId="13" xfId="0" applyFont="1" applyFill="1" applyBorder="1"/>
    <xf numFmtId="0" fontId="19" fillId="34" borderId="13" xfId="0" applyNumberFormat="1" applyFont="1" applyFill="1" applyBorder="1"/>
    <xf numFmtId="0" fontId="19" fillId="34" borderId="13" xfId="0" applyFont="1" applyFill="1" applyBorder="1" applyAlignment="1">
      <alignment wrapText="1"/>
    </xf>
    <xf numFmtId="4" fontId="33" fillId="34" borderId="0" xfId="0" applyNumberFormat="1" applyFont="1" applyFill="1" applyBorder="1"/>
    <xf numFmtId="4" fontId="33" fillId="35" borderId="0" xfId="0" applyNumberFormat="1" applyFont="1" applyFill="1" applyBorder="1"/>
    <xf numFmtId="164" fontId="16" fillId="34" borderId="0" xfId="0" applyNumberFormat="1" applyFont="1" applyFill="1" applyBorder="1"/>
    <xf numFmtId="4" fontId="19" fillId="34" borderId="18" xfId="0" applyNumberFormat="1" applyFont="1" applyFill="1" applyBorder="1"/>
    <xf numFmtId="4" fontId="19" fillId="35" borderId="18" xfId="0" applyNumberFormat="1" applyFont="1" applyFill="1" applyBorder="1"/>
    <xf numFmtId="164" fontId="19" fillId="35" borderId="13" xfId="0" applyNumberFormat="1" applyFont="1" applyFill="1" applyBorder="1"/>
    <xf numFmtId="0" fontId="26" fillId="0" borderId="0" xfId="0" applyFont="1" applyFill="1"/>
    <xf numFmtId="0" fontId="19" fillId="0" borderId="2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/>
    </xf>
    <xf numFmtId="0" fontId="34" fillId="0" borderId="20" xfId="0" quotePrefix="1" applyNumberFormat="1" applyFont="1" applyFill="1" applyBorder="1"/>
    <xf numFmtId="0" fontId="25" fillId="0" borderId="20" xfId="0" applyFont="1" applyFill="1" applyBorder="1"/>
    <xf numFmtId="1" fontId="19" fillId="0" borderId="20" xfId="0" applyNumberFormat="1" applyFont="1" applyFill="1" applyBorder="1" applyAlignment="1">
      <alignment horizontal="center"/>
    </xf>
    <xf numFmtId="0" fontId="25" fillId="0" borderId="36" xfId="0" quotePrefix="1" applyNumberFormat="1" applyFont="1" applyFill="1" applyBorder="1" applyAlignment="1">
      <alignment horizontal="center"/>
    </xf>
    <xf numFmtId="1" fontId="25" fillId="0" borderId="20" xfId="0" quotePrefix="1" applyNumberFormat="1" applyFont="1" applyFill="1" applyBorder="1" applyAlignment="1">
      <alignment horizontal="center"/>
    </xf>
    <xf numFmtId="0" fontId="25" fillId="0" borderId="20" xfId="0" applyFont="1" applyFill="1" applyBorder="1" applyAlignment="1">
      <alignment wrapText="1"/>
    </xf>
    <xf numFmtId="49" fontId="25" fillId="0" borderId="31" xfId="0" applyNumberFormat="1" applyFont="1" applyFill="1" applyBorder="1" applyAlignment="1">
      <alignment horizontal="center"/>
    </xf>
    <xf numFmtId="0" fontId="25" fillId="0" borderId="0" xfId="0" applyFont="1" applyFill="1"/>
    <xf numFmtId="0" fontId="25" fillId="0" borderId="33" xfId="0" quotePrefix="1" applyNumberFormat="1" applyFont="1" applyFill="1" applyBorder="1" applyAlignment="1">
      <alignment horizontal="center"/>
    </xf>
    <xf numFmtId="0" fontId="25" fillId="0" borderId="32" xfId="0" quotePrefix="1" applyNumberFormat="1" applyFont="1" applyFill="1" applyBorder="1" applyAlignment="1">
      <alignment horizontal="center"/>
    </xf>
    <xf numFmtId="0" fontId="25" fillId="0" borderId="31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1" fontId="25" fillId="0" borderId="20" xfId="0" applyNumberFormat="1" applyFont="1" applyFill="1" applyBorder="1" applyAlignment="1">
      <alignment horizontal="center"/>
    </xf>
    <xf numFmtId="0" fontId="25" fillId="0" borderId="42" xfId="0" quotePrefix="1" applyNumberFormat="1" applyFont="1" applyFill="1" applyBorder="1" applyAlignment="1">
      <alignment horizontal="center"/>
    </xf>
    <xf numFmtId="0" fontId="25" fillId="0" borderId="43" xfId="0" applyFont="1" applyFill="1" applyBorder="1" applyAlignment="1">
      <alignment horizontal="center"/>
    </xf>
    <xf numFmtId="0" fontId="34" fillId="0" borderId="43" xfId="0" quotePrefix="1" applyNumberFormat="1" applyFont="1" applyFill="1" applyBorder="1"/>
    <xf numFmtId="1" fontId="25" fillId="0" borderId="43" xfId="0" applyNumberFormat="1" applyFont="1" applyFill="1" applyBorder="1" applyAlignment="1">
      <alignment horizontal="center"/>
    </xf>
    <xf numFmtId="1" fontId="19" fillId="0" borderId="43" xfId="0" applyNumberFormat="1" applyFont="1" applyFill="1" applyBorder="1" applyAlignment="1">
      <alignment horizontal="center"/>
    </xf>
    <xf numFmtId="0" fontId="19" fillId="0" borderId="43" xfId="0" applyFont="1" applyFill="1" applyBorder="1" applyAlignment="1">
      <alignment horizontal="center"/>
    </xf>
    <xf numFmtId="0" fontId="25" fillId="0" borderId="43" xfId="0" applyFont="1" applyFill="1" applyBorder="1"/>
    <xf numFmtId="0" fontId="25" fillId="0" borderId="44" xfId="0" applyFont="1" applyFill="1" applyBorder="1" applyAlignment="1">
      <alignment horizontal="center"/>
    </xf>
    <xf numFmtId="0" fontId="0" fillId="0" borderId="32" xfId="0" quotePrefix="1" applyNumberFormat="1" applyFont="1" applyFill="1" applyBorder="1" applyAlignment="1">
      <alignment horizontal="center"/>
    </xf>
    <xf numFmtId="0" fontId="0" fillId="0" borderId="33" xfId="0" quotePrefix="1" applyNumberFormat="1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/>
    </xf>
    <xf numFmtId="0" fontId="34" fillId="0" borderId="26" xfId="0" quotePrefix="1" applyNumberFormat="1" applyFont="1" applyFill="1" applyBorder="1"/>
    <xf numFmtId="0" fontId="25" fillId="0" borderId="26" xfId="0" quotePrefix="1" applyNumberFormat="1" applyFont="1" applyFill="1" applyBorder="1" applyAlignment="1">
      <alignment horizontal="center"/>
    </xf>
    <xf numFmtId="0" fontId="25" fillId="0" borderId="23" xfId="0" applyFont="1" applyFill="1" applyBorder="1"/>
    <xf numFmtId="1" fontId="19" fillId="0" borderId="26" xfId="0" applyNumberFormat="1" applyFont="1" applyFill="1" applyBorder="1" applyAlignment="1">
      <alignment horizontal="center"/>
    </xf>
    <xf numFmtId="165" fontId="19" fillId="0" borderId="20" xfId="0" applyNumberFormat="1" applyFont="1" applyFill="1" applyBorder="1" applyAlignment="1">
      <alignment horizontal="center"/>
    </xf>
    <xf numFmtId="165" fontId="19" fillId="0" borderId="43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20" fillId="34" borderId="13" xfId="0" applyNumberFormat="1" applyFont="1" applyFill="1" applyBorder="1" applyAlignment="1">
      <alignment horizontal="center"/>
    </xf>
    <xf numFmtId="0" fontId="30" fillId="34" borderId="0" xfId="0" applyNumberFormat="1" applyFont="1" applyFill="1" applyBorder="1" applyAlignment="1">
      <alignment horizontal="center"/>
    </xf>
    <xf numFmtId="0" fontId="20" fillId="34" borderId="18" xfId="0" applyNumberFormat="1" applyFont="1" applyFill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34" borderId="13" xfId="0" applyNumberFormat="1" applyFont="1" applyFill="1" applyBorder="1" applyAlignment="1">
      <alignment horizontal="center"/>
    </xf>
    <xf numFmtId="0" fontId="18" fillId="34" borderId="0" xfId="0" applyNumberFormat="1" applyFont="1" applyFill="1" applyBorder="1" applyAlignment="1">
      <alignment horizontal="center"/>
    </xf>
    <xf numFmtId="0" fontId="19" fillId="34" borderId="18" xfId="0" applyNumberFormat="1" applyFont="1" applyFill="1" applyBorder="1" applyAlignment="1">
      <alignment horizontal="center"/>
    </xf>
    <xf numFmtId="0" fontId="19" fillId="35" borderId="13" xfId="0" applyNumberFormat="1" applyFont="1" applyFill="1" applyBorder="1" applyAlignment="1">
      <alignment horizontal="center"/>
    </xf>
    <xf numFmtId="0" fontId="18" fillId="35" borderId="0" xfId="0" applyNumberFormat="1" applyFont="1" applyFill="1" applyBorder="1" applyAlignment="1">
      <alignment horizontal="center"/>
    </xf>
    <xf numFmtId="0" fontId="19" fillId="35" borderId="18" xfId="0" applyNumberFormat="1" applyFont="1" applyFill="1" applyBorder="1" applyAlignment="1">
      <alignment horizontal="center"/>
    </xf>
    <xf numFmtId="0" fontId="19" fillId="0" borderId="0" xfId="0" quotePrefix="1" applyNumberFormat="1" applyFont="1" applyBorder="1" applyAlignment="1">
      <alignment horizontal="left"/>
    </xf>
    <xf numFmtId="0" fontId="0" fillId="0" borderId="0" xfId="0" quotePrefix="1" applyNumberFormat="1" applyFont="1" applyBorder="1" applyAlignment="1">
      <alignment horizontal="left"/>
    </xf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28" xfId="0" applyFont="1" applyFill="1" applyBorder="1" applyAlignment="1">
      <alignment horizontal="center"/>
    </xf>
    <xf numFmtId="0" fontId="18" fillId="33" borderId="35" xfId="0" applyFont="1" applyFill="1" applyBorder="1" applyAlignment="1">
      <alignment horizontal="center"/>
    </xf>
    <xf numFmtId="0" fontId="19" fillId="0" borderId="2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/>
    </xf>
    <xf numFmtId="0" fontId="34" fillId="0" borderId="39" xfId="0" quotePrefix="1" applyNumberFormat="1" applyFont="1" applyBorder="1"/>
    <xf numFmtId="0" fontId="25" fillId="0" borderId="39" xfId="0" quotePrefix="1" applyNumberFormat="1" applyFont="1" applyBorder="1" applyAlignment="1">
      <alignment horizontal="center" vertical="center"/>
    </xf>
    <xf numFmtId="1" fontId="19" fillId="0" borderId="39" xfId="0" applyNumberFormat="1" applyFont="1" applyBorder="1" applyAlignment="1">
      <alignment horizontal="center"/>
    </xf>
    <xf numFmtId="165" fontId="19" fillId="0" borderId="39" xfId="0" applyNumberFormat="1" applyFont="1" applyBorder="1" applyAlignment="1">
      <alignment horizontal="center"/>
    </xf>
    <xf numFmtId="0" fontId="25" fillId="0" borderId="40" xfId="0" applyFont="1" applyBorder="1"/>
    <xf numFmtId="0" fontId="25" fillId="0" borderId="41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34" fillId="0" borderId="20" xfId="0" quotePrefix="1" applyNumberFormat="1" applyFont="1" applyBorder="1"/>
    <xf numFmtId="0" fontId="25" fillId="0" borderId="20" xfId="0" quotePrefix="1" applyNumberFormat="1" applyFont="1" applyBorder="1" applyAlignment="1">
      <alignment horizontal="center" vertical="center"/>
    </xf>
    <xf numFmtId="1" fontId="19" fillId="0" borderId="20" xfId="0" applyNumberFormat="1" applyFont="1" applyBorder="1" applyAlignment="1">
      <alignment horizontal="center"/>
    </xf>
    <xf numFmtId="165" fontId="19" fillId="0" borderId="20" xfId="0" applyNumberFormat="1" applyFont="1" applyBorder="1" applyAlignment="1">
      <alignment horizontal="center"/>
    </xf>
    <xf numFmtId="0" fontId="25" fillId="0" borderId="25" xfId="0" applyFont="1" applyBorder="1"/>
    <xf numFmtId="0" fontId="25" fillId="0" borderId="31" xfId="0" applyFont="1" applyBorder="1" applyAlignment="1">
      <alignment horizontal="center"/>
    </xf>
    <xf numFmtId="0" fontId="25" fillId="0" borderId="25" xfId="0" quotePrefix="1" applyNumberFormat="1" applyFont="1" applyBorder="1"/>
    <xf numFmtId="0" fontId="19" fillId="0" borderId="20" xfId="0" quotePrefix="1" applyNumberFormat="1" applyFont="1" applyBorder="1" applyAlignment="1">
      <alignment horizontal="center"/>
    </xf>
    <xf numFmtId="1" fontId="25" fillId="0" borderId="20" xfId="0" quotePrefix="1" applyNumberFormat="1" applyFont="1" applyBorder="1" applyAlignment="1">
      <alignment horizontal="center"/>
    </xf>
    <xf numFmtId="0" fontId="25" fillId="0" borderId="20" xfId="0" quotePrefix="1" applyNumberFormat="1" applyFont="1" applyBorder="1" applyAlignment="1">
      <alignment horizontal="center"/>
    </xf>
    <xf numFmtId="0" fontId="25" fillId="0" borderId="20" xfId="0" quotePrefix="1" applyNumberFormat="1" applyFont="1" applyFill="1" applyBorder="1" applyAlignment="1">
      <alignment horizontal="center" vertical="center"/>
    </xf>
    <xf numFmtId="0" fontId="25" fillId="0" borderId="25" xfId="0" applyFont="1" applyFill="1" applyBorder="1"/>
    <xf numFmtId="0" fontId="25" fillId="0" borderId="26" xfId="0" quotePrefix="1" applyNumberFormat="1" applyFont="1" applyFill="1" applyBorder="1" applyAlignment="1">
      <alignment horizontal="center" vertical="center"/>
    </xf>
    <xf numFmtId="0" fontId="25" fillId="0" borderId="20" xfId="0" quotePrefix="1" applyNumberFormat="1" applyFont="1" applyFill="1" applyBorder="1" applyAlignment="1">
      <alignment horizontal="center"/>
    </xf>
    <xf numFmtId="49" fontId="25" fillId="0" borderId="31" xfId="0" applyNumberFormat="1" applyFont="1" applyBorder="1" applyAlignment="1">
      <alignment horizontal="center"/>
    </xf>
    <xf numFmtId="0" fontId="25" fillId="0" borderId="0" xfId="0" applyFont="1"/>
    <xf numFmtId="0" fontId="25" fillId="33" borderId="29" xfId="0" applyFont="1" applyFill="1" applyBorder="1"/>
    <xf numFmtId="0" fontId="25" fillId="0" borderId="21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34" xfId="0" applyFont="1" applyBorder="1" applyAlignment="1">
      <alignment horizontal="left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49" fontId="25" fillId="0" borderId="20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left" vertical="center" wrapText="1"/>
    </xf>
    <xf numFmtId="49" fontId="25" fillId="0" borderId="20" xfId="0" applyNumberFormat="1" applyFont="1" applyBorder="1" applyAlignment="1">
      <alignment horizontal="center"/>
    </xf>
    <xf numFmtId="0" fontId="19" fillId="0" borderId="2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24" xfId="0" applyFont="1" applyBorder="1" applyAlignment="1">
      <alignment horizontal="left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center" wrapText="1"/>
    </xf>
    <xf numFmtId="49" fontId="25" fillId="0" borderId="26" xfId="0" applyNumberFormat="1" applyFont="1" applyBorder="1" applyAlignment="1">
      <alignment horizontal="center" vertical="center" wrapText="1"/>
    </xf>
    <xf numFmtId="0" fontId="25" fillId="34" borderId="14" xfId="0" applyFont="1" applyFill="1" applyBorder="1" applyAlignment="1">
      <alignment horizontal="center"/>
    </xf>
    <xf numFmtId="0" fontId="25" fillId="34" borderId="16" xfId="0" applyFont="1" applyFill="1" applyBorder="1" applyAlignment="1">
      <alignment horizontal="center"/>
    </xf>
    <xf numFmtId="0" fontId="25" fillId="34" borderId="19" xfId="0" applyFont="1" applyFill="1" applyBorder="1" applyAlignment="1">
      <alignment horizontal="center"/>
    </xf>
    <xf numFmtId="0" fontId="25" fillId="0" borderId="0" xfId="0" applyFont="1" applyBorder="1"/>
    <xf numFmtId="0" fontId="25" fillId="35" borderId="14" xfId="0" applyFont="1" applyFill="1" applyBorder="1" applyAlignment="1">
      <alignment horizontal="center"/>
    </xf>
    <xf numFmtId="0" fontId="25" fillId="35" borderId="16" xfId="0" applyFont="1" applyFill="1" applyBorder="1" applyAlignment="1">
      <alignment horizontal="center"/>
    </xf>
    <xf numFmtId="0" fontId="25" fillId="35" borderId="19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NumberFormat="1" applyFont="1" applyAlignment="1">
      <alignment horizontal="center"/>
    </xf>
    <xf numFmtId="0" fontId="25" fillId="0" borderId="0" xfId="0" applyNumberFormat="1" applyFo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0"/>
  <sheetViews>
    <sheetView tabSelected="1" view="pageBreakPreview" topLeftCell="A159" zoomScaleNormal="85" zoomScaleSheetLayoutView="100" workbookViewId="0">
      <selection activeCell="K188" sqref="K188"/>
    </sheetView>
  </sheetViews>
  <sheetFormatPr defaultRowHeight="15" x14ac:dyDescent="0.25"/>
  <cols>
    <col min="1" max="1" width="4.85546875" customWidth="1"/>
    <col min="2" max="2" width="3.7109375" style="33" customWidth="1"/>
    <col min="3" max="3" width="28.140625" customWidth="1"/>
    <col min="4" max="5" width="13.140625" customWidth="1"/>
    <col min="6" max="6" width="4.85546875" customWidth="1"/>
    <col min="7" max="7" width="4" customWidth="1"/>
    <col min="8" max="8" width="3.85546875" style="33" customWidth="1"/>
    <col min="9" max="9" width="11.140625" style="137" customWidth="1"/>
    <col min="10" max="10" width="15.140625" style="34" customWidth="1"/>
    <col min="11" max="11" width="69.140625" customWidth="1"/>
    <col min="12" max="12" width="10.28515625" customWidth="1"/>
  </cols>
  <sheetData>
    <row r="1" spans="1:12" x14ac:dyDescent="0.25">
      <c r="A1" s="1" t="s">
        <v>199</v>
      </c>
      <c r="B1" s="31"/>
      <c r="C1" s="1"/>
      <c r="D1" s="1"/>
    </row>
    <row r="2" spans="1:12" ht="15.75" thickBot="1" x14ac:dyDescent="0.3">
      <c r="A2" s="148" t="s">
        <v>194</v>
      </c>
      <c r="B2" s="149"/>
      <c r="C2" s="149"/>
      <c r="D2" s="1"/>
    </row>
    <row r="3" spans="1:12" ht="15.75" thickBot="1" x14ac:dyDescent="0.3">
      <c r="A3" s="150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2"/>
      <c r="L3" s="45"/>
    </row>
    <row r="4" spans="1:12" ht="42" customHeight="1" thickBot="1" x14ac:dyDescent="0.3">
      <c r="A4" s="74" t="s">
        <v>1</v>
      </c>
      <c r="B4" s="32" t="s">
        <v>2</v>
      </c>
      <c r="C4" s="32" t="s">
        <v>3</v>
      </c>
      <c r="D4" s="32" t="s">
        <v>4</v>
      </c>
      <c r="E4" s="32" t="s">
        <v>5</v>
      </c>
      <c r="F4" s="32" t="s">
        <v>6</v>
      </c>
      <c r="G4" s="32" t="s">
        <v>7</v>
      </c>
      <c r="H4" s="32" t="s">
        <v>8</v>
      </c>
      <c r="I4" s="36" t="s">
        <v>9</v>
      </c>
      <c r="J4" s="36" t="s">
        <v>10</v>
      </c>
      <c r="K4" s="56" t="s">
        <v>11</v>
      </c>
      <c r="L4" s="75" t="s">
        <v>22</v>
      </c>
    </row>
    <row r="5" spans="1:12" s="43" customFormat="1" x14ac:dyDescent="0.25">
      <c r="A5" s="76">
        <v>1</v>
      </c>
      <c r="B5" s="156" t="s">
        <v>136</v>
      </c>
      <c r="C5" s="157" t="s">
        <v>23</v>
      </c>
      <c r="D5" s="158" t="s">
        <v>27</v>
      </c>
      <c r="E5" s="159">
        <f>3.14*42</f>
        <v>131.88</v>
      </c>
      <c r="F5" s="156">
        <v>1</v>
      </c>
      <c r="G5" s="156">
        <v>0.4</v>
      </c>
      <c r="H5" s="156">
        <v>1</v>
      </c>
      <c r="I5" s="159">
        <v>16368</v>
      </c>
      <c r="J5" s="160">
        <f>G5*H5*I5</f>
        <v>6547.2000000000007</v>
      </c>
      <c r="K5" s="161" t="s">
        <v>137</v>
      </c>
      <c r="L5" s="162" t="s">
        <v>197</v>
      </c>
    </row>
    <row r="6" spans="1:12" s="43" customFormat="1" x14ac:dyDescent="0.25">
      <c r="A6" s="53">
        <v>2</v>
      </c>
      <c r="B6" s="163" t="s">
        <v>136</v>
      </c>
      <c r="C6" s="164" t="s">
        <v>134</v>
      </c>
      <c r="D6" s="165" t="s">
        <v>138</v>
      </c>
      <c r="E6" s="166">
        <f>13*3.14</f>
        <v>40.82</v>
      </c>
      <c r="F6" s="163">
        <v>2</v>
      </c>
      <c r="G6" s="163">
        <v>0.4</v>
      </c>
      <c r="H6" s="163">
        <v>1</v>
      </c>
      <c r="I6" s="166">
        <v>9213</v>
      </c>
      <c r="J6" s="167">
        <f t="shared" ref="J6:J69" si="0">G6*H6*I6</f>
        <v>3685.2000000000003</v>
      </c>
      <c r="K6" s="168" t="s">
        <v>68</v>
      </c>
      <c r="L6" s="169" t="s">
        <v>198</v>
      </c>
    </row>
    <row r="7" spans="1:12" s="43" customFormat="1" x14ac:dyDescent="0.25">
      <c r="A7" s="53">
        <v>3</v>
      </c>
      <c r="B7" s="163" t="s">
        <v>136</v>
      </c>
      <c r="C7" s="164" t="s">
        <v>134</v>
      </c>
      <c r="D7" s="165">
        <v>15</v>
      </c>
      <c r="E7" s="166">
        <f xml:space="preserve"> 3.14*D7</f>
        <v>47.1</v>
      </c>
      <c r="F7" s="163">
        <v>2</v>
      </c>
      <c r="G7" s="163">
        <v>0.4</v>
      </c>
      <c r="H7" s="163">
        <v>1</v>
      </c>
      <c r="I7" s="166">
        <v>9213</v>
      </c>
      <c r="J7" s="167">
        <f t="shared" si="0"/>
        <v>3685.2000000000003</v>
      </c>
      <c r="K7" s="168" t="s">
        <v>31</v>
      </c>
      <c r="L7" s="169" t="s">
        <v>198</v>
      </c>
    </row>
    <row r="8" spans="1:12" s="43" customFormat="1" x14ac:dyDescent="0.25">
      <c r="A8" s="53">
        <v>4</v>
      </c>
      <c r="B8" s="163" t="s">
        <v>136</v>
      </c>
      <c r="C8" s="164" t="s">
        <v>24</v>
      </c>
      <c r="D8" s="165">
        <v>25</v>
      </c>
      <c r="E8" s="166">
        <v>78</v>
      </c>
      <c r="F8" s="163">
        <v>2</v>
      </c>
      <c r="G8" s="163">
        <v>0.4</v>
      </c>
      <c r="H8" s="163">
        <v>0.8</v>
      </c>
      <c r="I8" s="166">
        <v>33951</v>
      </c>
      <c r="J8" s="167">
        <f t="shared" si="0"/>
        <v>10864.320000000002</v>
      </c>
      <c r="K8" s="170" t="s">
        <v>139</v>
      </c>
      <c r="L8" s="169" t="s">
        <v>198</v>
      </c>
    </row>
    <row r="9" spans="1:12" s="43" customFormat="1" x14ac:dyDescent="0.25">
      <c r="A9" s="52">
        <v>5</v>
      </c>
      <c r="B9" s="163" t="s">
        <v>136</v>
      </c>
      <c r="C9" s="164" t="s">
        <v>23</v>
      </c>
      <c r="D9" s="165">
        <v>39</v>
      </c>
      <c r="E9" s="166">
        <f t="shared" ref="E9" si="1" xml:space="preserve"> 3.14*D9</f>
        <v>122.46000000000001</v>
      </c>
      <c r="F9" s="163">
        <v>1</v>
      </c>
      <c r="G9" s="163">
        <v>0.4</v>
      </c>
      <c r="H9" s="163">
        <v>0.8</v>
      </c>
      <c r="I9" s="166">
        <v>13363</v>
      </c>
      <c r="J9" s="167">
        <f t="shared" si="0"/>
        <v>4276.1600000000008</v>
      </c>
      <c r="K9" s="170" t="s">
        <v>140</v>
      </c>
      <c r="L9" s="169" t="s">
        <v>198</v>
      </c>
    </row>
    <row r="10" spans="1:12" s="41" customFormat="1" x14ac:dyDescent="0.25">
      <c r="A10" s="52">
        <v>6</v>
      </c>
      <c r="B10" s="171" t="s">
        <v>136</v>
      </c>
      <c r="C10" s="164" t="s">
        <v>23</v>
      </c>
      <c r="D10" s="165" t="s">
        <v>36</v>
      </c>
      <c r="E10" s="172">
        <f>44*3.14</f>
        <v>138.16</v>
      </c>
      <c r="F10" s="173">
        <v>1</v>
      </c>
      <c r="G10" s="163">
        <v>0.4</v>
      </c>
      <c r="H10" s="173">
        <v>0.8</v>
      </c>
      <c r="I10" s="172">
        <v>16368</v>
      </c>
      <c r="J10" s="167">
        <f t="shared" si="0"/>
        <v>5237.7600000000011</v>
      </c>
      <c r="K10" s="170" t="s">
        <v>141</v>
      </c>
      <c r="L10" s="169" t="s">
        <v>198</v>
      </c>
    </row>
    <row r="11" spans="1:12" s="114" customFormat="1" x14ac:dyDescent="0.25">
      <c r="A11" s="128">
        <v>7</v>
      </c>
      <c r="B11" s="106"/>
      <c r="C11" s="107" t="s">
        <v>25</v>
      </c>
      <c r="D11" s="174">
        <v>8</v>
      </c>
      <c r="E11" s="109">
        <f t="shared" ref="E11:E39" si="2" xml:space="preserve"> 3.14*D11</f>
        <v>25.12</v>
      </c>
      <c r="F11" s="106">
        <v>2</v>
      </c>
      <c r="G11" s="106">
        <v>0.4</v>
      </c>
      <c r="H11" s="106">
        <v>1</v>
      </c>
      <c r="I11" s="109">
        <v>3793</v>
      </c>
      <c r="J11" s="135">
        <f t="shared" si="0"/>
        <v>1517.2</v>
      </c>
      <c r="K11" s="175" t="s">
        <v>109</v>
      </c>
      <c r="L11" s="117">
        <v>202</v>
      </c>
    </row>
    <row r="12" spans="1:12" s="103" customFormat="1" x14ac:dyDescent="0.25">
      <c r="A12" s="128">
        <v>8</v>
      </c>
      <c r="B12" s="106"/>
      <c r="C12" s="107" t="s">
        <v>25</v>
      </c>
      <c r="D12" s="174">
        <v>7</v>
      </c>
      <c r="E12" s="109">
        <f t="shared" si="2"/>
        <v>21.98</v>
      </c>
      <c r="F12" s="106">
        <v>2</v>
      </c>
      <c r="G12" s="106">
        <v>0.4</v>
      </c>
      <c r="H12" s="106">
        <v>1</v>
      </c>
      <c r="I12" s="109">
        <v>3793</v>
      </c>
      <c r="J12" s="135">
        <f t="shared" si="0"/>
        <v>1517.2</v>
      </c>
      <c r="K12" s="175" t="s">
        <v>109</v>
      </c>
      <c r="L12" s="117">
        <v>202</v>
      </c>
    </row>
    <row r="13" spans="1:12" s="103" customFormat="1" x14ac:dyDescent="0.25">
      <c r="A13" s="128">
        <v>9</v>
      </c>
      <c r="B13" s="106"/>
      <c r="C13" s="107" t="s">
        <v>26</v>
      </c>
      <c r="D13" s="174">
        <v>43</v>
      </c>
      <c r="E13" s="109">
        <f t="shared" si="2"/>
        <v>135.02000000000001</v>
      </c>
      <c r="F13" s="106">
        <v>2</v>
      </c>
      <c r="G13" s="106">
        <v>0.4</v>
      </c>
      <c r="H13" s="106">
        <v>0.8</v>
      </c>
      <c r="I13" s="109">
        <v>110229</v>
      </c>
      <c r="J13" s="135">
        <f t="shared" si="0"/>
        <v>35273.280000000006</v>
      </c>
      <c r="K13" s="175" t="s">
        <v>110</v>
      </c>
      <c r="L13" s="117">
        <v>202</v>
      </c>
    </row>
    <row r="14" spans="1:12" s="44" customFormat="1" x14ac:dyDescent="0.25">
      <c r="A14" s="129">
        <v>10</v>
      </c>
      <c r="B14" s="130"/>
      <c r="C14" s="131" t="s">
        <v>26</v>
      </c>
      <c r="D14" s="176">
        <v>50</v>
      </c>
      <c r="E14" s="109">
        <f t="shared" si="2"/>
        <v>157</v>
      </c>
      <c r="F14" s="130">
        <v>2</v>
      </c>
      <c r="G14" s="106">
        <v>0.4</v>
      </c>
      <c r="H14" s="130">
        <v>1</v>
      </c>
      <c r="I14" s="134">
        <v>130473</v>
      </c>
      <c r="J14" s="135">
        <f t="shared" si="0"/>
        <v>52189.200000000004</v>
      </c>
      <c r="K14" s="133" t="s">
        <v>111</v>
      </c>
      <c r="L14" s="117">
        <v>202</v>
      </c>
    </row>
    <row r="15" spans="1:12" s="44" customFormat="1" x14ac:dyDescent="0.25">
      <c r="A15" s="129">
        <v>11</v>
      </c>
      <c r="B15" s="130"/>
      <c r="C15" s="131" t="s">
        <v>25</v>
      </c>
      <c r="D15" s="132">
        <v>15</v>
      </c>
      <c r="E15" s="109">
        <f t="shared" si="2"/>
        <v>47.1</v>
      </c>
      <c r="F15" s="130">
        <v>2</v>
      </c>
      <c r="G15" s="106">
        <v>0.4</v>
      </c>
      <c r="H15" s="130">
        <v>1</v>
      </c>
      <c r="I15" s="134">
        <v>9213</v>
      </c>
      <c r="J15" s="135">
        <f t="shared" si="0"/>
        <v>3685.2000000000003</v>
      </c>
      <c r="K15" s="133" t="s">
        <v>32</v>
      </c>
      <c r="L15" s="117">
        <v>202</v>
      </c>
    </row>
    <row r="16" spans="1:12" s="44" customFormat="1" x14ac:dyDescent="0.25">
      <c r="A16" s="129">
        <v>12</v>
      </c>
      <c r="B16" s="130"/>
      <c r="C16" s="131" t="s">
        <v>25</v>
      </c>
      <c r="D16" s="132">
        <v>7</v>
      </c>
      <c r="E16" s="109">
        <f t="shared" si="2"/>
        <v>21.98</v>
      </c>
      <c r="F16" s="130">
        <v>2</v>
      </c>
      <c r="G16" s="106">
        <v>0.4</v>
      </c>
      <c r="H16" s="130">
        <v>0.8</v>
      </c>
      <c r="I16" s="134">
        <v>3793</v>
      </c>
      <c r="J16" s="135">
        <f t="shared" si="0"/>
        <v>1213.7600000000002</v>
      </c>
      <c r="K16" s="133" t="s">
        <v>33</v>
      </c>
      <c r="L16" s="117">
        <v>202</v>
      </c>
    </row>
    <row r="17" spans="1:12" s="44" customFormat="1" x14ac:dyDescent="0.25">
      <c r="A17" s="129">
        <v>13</v>
      </c>
      <c r="B17" s="130"/>
      <c r="C17" s="131" t="s">
        <v>28</v>
      </c>
      <c r="D17" s="132">
        <v>6</v>
      </c>
      <c r="E17" s="109">
        <f t="shared" si="2"/>
        <v>18.84</v>
      </c>
      <c r="F17" s="130">
        <v>2</v>
      </c>
      <c r="G17" s="106">
        <v>0.4</v>
      </c>
      <c r="H17" s="130">
        <v>1</v>
      </c>
      <c r="I17" s="134">
        <v>3793</v>
      </c>
      <c r="J17" s="135">
        <f t="shared" si="0"/>
        <v>1517.2</v>
      </c>
      <c r="K17" s="133" t="s">
        <v>112</v>
      </c>
      <c r="L17" s="117">
        <v>202</v>
      </c>
    </row>
    <row r="18" spans="1:12" s="44" customFormat="1" x14ac:dyDescent="0.25">
      <c r="A18" s="129">
        <v>14</v>
      </c>
      <c r="B18" s="130"/>
      <c r="C18" s="131" t="s">
        <v>25</v>
      </c>
      <c r="D18" s="132">
        <v>8</v>
      </c>
      <c r="E18" s="109">
        <f t="shared" si="2"/>
        <v>25.12</v>
      </c>
      <c r="F18" s="130">
        <v>2</v>
      </c>
      <c r="G18" s="106">
        <v>0.4</v>
      </c>
      <c r="H18" s="130">
        <v>1</v>
      </c>
      <c r="I18" s="134">
        <v>3793</v>
      </c>
      <c r="J18" s="135">
        <f t="shared" si="0"/>
        <v>1517.2</v>
      </c>
      <c r="K18" s="133" t="s">
        <v>109</v>
      </c>
      <c r="L18" s="117">
        <v>202</v>
      </c>
    </row>
    <row r="19" spans="1:12" s="114" customFormat="1" x14ac:dyDescent="0.25">
      <c r="A19" s="115">
        <v>15</v>
      </c>
      <c r="B19" s="130"/>
      <c r="C19" s="131" t="s">
        <v>25</v>
      </c>
      <c r="D19" s="132">
        <v>10</v>
      </c>
      <c r="E19" s="109">
        <f t="shared" si="2"/>
        <v>31.400000000000002</v>
      </c>
      <c r="F19" s="130">
        <v>2</v>
      </c>
      <c r="G19" s="106">
        <v>0.4</v>
      </c>
      <c r="H19" s="130">
        <v>0.4</v>
      </c>
      <c r="I19" s="134">
        <v>3793</v>
      </c>
      <c r="J19" s="135">
        <f t="shared" si="0"/>
        <v>606.88000000000011</v>
      </c>
      <c r="K19" s="133" t="s">
        <v>142</v>
      </c>
      <c r="L19" s="117">
        <v>202</v>
      </c>
    </row>
    <row r="20" spans="1:12" s="114" customFormat="1" x14ac:dyDescent="0.25">
      <c r="A20" s="115">
        <v>16</v>
      </c>
      <c r="B20" s="130"/>
      <c r="C20" s="131" t="s">
        <v>25</v>
      </c>
      <c r="D20" s="132">
        <v>22</v>
      </c>
      <c r="E20" s="109">
        <f t="shared" si="2"/>
        <v>69.08</v>
      </c>
      <c r="F20" s="130">
        <v>2</v>
      </c>
      <c r="G20" s="106">
        <v>0.4</v>
      </c>
      <c r="H20" s="130">
        <v>0.8</v>
      </c>
      <c r="I20" s="134">
        <v>33951</v>
      </c>
      <c r="J20" s="135">
        <f t="shared" si="0"/>
        <v>10864.320000000002</v>
      </c>
      <c r="K20" s="133" t="s">
        <v>143</v>
      </c>
      <c r="L20" s="117">
        <v>202</v>
      </c>
    </row>
    <row r="21" spans="1:12" s="44" customFormat="1" x14ac:dyDescent="0.25">
      <c r="A21" s="129">
        <v>17</v>
      </c>
      <c r="B21" s="130"/>
      <c r="C21" s="131" t="s">
        <v>29</v>
      </c>
      <c r="D21" s="132">
        <v>33</v>
      </c>
      <c r="E21" s="109">
        <f t="shared" si="2"/>
        <v>103.62</v>
      </c>
      <c r="F21" s="130">
        <v>3</v>
      </c>
      <c r="G21" s="106">
        <v>0.4</v>
      </c>
      <c r="H21" s="130">
        <v>0.8</v>
      </c>
      <c r="I21" s="134">
        <v>113609</v>
      </c>
      <c r="J21" s="135">
        <f t="shared" si="0"/>
        <v>36354.880000000005</v>
      </c>
      <c r="K21" s="133" t="s">
        <v>34</v>
      </c>
      <c r="L21" s="113" t="s">
        <v>79</v>
      </c>
    </row>
    <row r="22" spans="1:12" s="44" customFormat="1" x14ac:dyDescent="0.25">
      <c r="A22" s="129">
        <v>18</v>
      </c>
      <c r="B22" s="130"/>
      <c r="C22" s="131" t="s">
        <v>29</v>
      </c>
      <c r="D22" s="132">
        <v>37</v>
      </c>
      <c r="E22" s="109">
        <f t="shared" si="2"/>
        <v>116.18</v>
      </c>
      <c r="F22" s="130">
        <v>3</v>
      </c>
      <c r="G22" s="106">
        <v>0.4</v>
      </c>
      <c r="H22" s="130">
        <v>0.8</v>
      </c>
      <c r="I22" s="134">
        <v>142726</v>
      </c>
      <c r="J22" s="135">
        <f t="shared" si="0"/>
        <v>45672.320000000007</v>
      </c>
      <c r="K22" s="133" t="s">
        <v>35</v>
      </c>
      <c r="L22" s="113" t="s">
        <v>79</v>
      </c>
    </row>
    <row r="23" spans="1:12" s="44" customFormat="1" x14ac:dyDescent="0.25">
      <c r="A23" s="129">
        <v>19</v>
      </c>
      <c r="B23" s="130"/>
      <c r="C23" s="131" t="s">
        <v>29</v>
      </c>
      <c r="D23" s="132">
        <v>34</v>
      </c>
      <c r="E23" s="109">
        <f t="shared" si="2"/>
        <v>106.76</v>
      </c>
      <c r="F23" s="130">
        <v>3</v>
      </c>
      <c r="G23" s="106">
        <v>0.4</v>
      </c>
      <c r="H23" s="130">
        <v>0.6</v>
      </c>
      <c r="I23" s="134">
        <v>113609</v>
      </c>
      <c r="J23" s="135">
        <f t="shared" si="0"/>
        <v>27266.16</v>
      </c>
      <c r="K23" s="133" t="s">
        <v>133</v>
      </c>
      <c r="L23" s="113" t="s">
        <v>79</v>
      </c>
    </row>
    <row r="24" spans="1:12" s="44" customFormat="1" x14ac:dyDescent="0.25">
      <c r="A24" s="129">
        <v>20</v>
      </c>
      <c r="B24" s="130"/>
      <c r="C24" s="131" t="s">
        <v>29</v>
      </c>
      <c r="D24" s="132">
        <v>29</v>
      </c>
      <c r="E24" s="109">
        <f t="shared" si="2"/>
        <v>91.06</v>
      </c>
      <c r="F24" s="130">
        <v>3</v>
      </c>
      <c r="G24" s="106">
        <v>0.4</v>
      </c>
      <c r="H24" s="130">
        <v>1</v>
      </c>
      <c r="I24" s="134">
        <v>84493</v>
      </c>
      <c r="J24" s="135">
        <f t="shared" si="0"/>
        <v>33797.200000000004</v>
      </c>
      <c r="K24" s="133" t="s">
        <v>113</v>
      </c>
      <c r="L24" s="113" t="s">
        <v>79</v>
      </c>
    </row>
    <row r="25" spans="1:12" s="44" customFormat="1" x14ac:dyDescent="0.25">
      <c r="A25" s="129">
        <v>21</v>
      </c>
      <c r="B25" s="106"/>
      <c r="C25" s="107" t="s">
        <v>30</v>
      </c>
      <c r="D25" s="177">
        <v>18</v>
      </c>
      <c r="E25" s="109">
        <f t="shared" si="2"/>
        <v>56.52</v>
      </c>
      <c r="F25" s="106">
        <v>3</v>
      </c>
      <c r="G25" s="106">
        <v>0.4</v>
      </c>
      <c r="H25" s="106">
        <v>1</v>
      </c>
      <c r="I25" s="109">
        <v>23213</v>
      </c>
      <c r="J25" s="135">
        <f t="shared" si="0"/>
        <v>9285.2000000000007</v>
      </c>
      <c r="K25" s="108" t="s">
        <v>113</v>
      </c>
      <c r="L25" s="113" t="s">
        <v>80</v>
      </c>
    </row>
    <row r="26" spans="1:12" s="44" customFormat="1" x14ac:dyDescent="0.25">
      <c r="A26" s="129">
        <v>22</v>
      </c>
      <c r="B26" s="106"/>
      <c r="C26" s="107" t="s">
        <v>29</v>
      </c>
      <c r="D26" s="177">
        <v>33</v>
      </c>
      <c r="E26" s="109">
        <f t="shared" si="2"/>
        <v>103.62</v>
      </c>
      <c r="F26" s="106">
        <v>3</v>
      </c>
      <c r="G26" s="106">
        <v>0.4</v>
      </c>
      <c r="H26" s="106">
        <v>0.8</v>
      </c>
      <c r="I26" s="109">
        <v>113609</v>
      </c>
      <c r="J26" s="135">
        <f t="shared" si="0"/>
        <v>36354.880000000005</v>
      </c>
      <c r="K26" s="108" t="s">
        <v>132</v>
      </c>
      <c r="L26" s="113" t="s">
        <v>79</v>
      </c>
    </row>
    <row r="27" spans="1:12" s="44" customFormat="1" x14ac:dyDescent="0.25">
      <c r="A27" s="129">
        <v>23</v>
      </c>
      <c r="B27" s="106"/>
      <c r="C27" s="107" t="s">
        <v>29</v>
      </c>
      <c r="D27" s="177">
        <v>31</v>
      </c>
      <c r="E27" s="109">
        <f t="shared" si="2"/>
        <v>97.34</v>
      </c>
      <c r="F27" s="106">
        <v>3</v>
      </c>
      <c r="G27" s="106">
        <v>0.4</v>
      </c>
      <c r="H27" s="106">
        <v>1</v>
      </c>
      <c r="I27" s="109">
        <v>113609</v>
      </c>
      <c r="J27" s="135">
        <f t="shared" si="0"/>
        <v>45443.600000000006</v>
      </c>
      <c r="K27" s="108" t="s">
        <v>113</v>
      </c>
      <c r="L27" s="113" t="s">
        <v>79</v>
      </c>
    </row>
    <row r="28" spans="1:12" s="44" customFormat="1" x14ac:dyDescent="0.25">
      <c r="A28" s="54">
        <v>24</v>
      </c>
      <c r="B28" s="106" t="s">
        <v>136</v>
      </c>
      <c r="C28" s="107" t="s">
        <v>29</v>
      </c>
      <c r="D28" s="177">
        <v>30</v>
      </c>
      <c r="E28" s="166">
        <f t="shared" si="2"/>
        <v>94.2</v>
      </c>
      <c r="F28" s="106">
        <v>3</v>
      </c>
      <c r="G28" s="163">
        <v>0.4</v>
      </c>
      <c r="H28" s="106">
        <v>1</v>
      </c>
      <c r="I28" s="109">
        <v>84493</v>
      </c>
      <c r="J28" s="167">
        <f t="shared" si="0"/>
        <v>33797.200000000004</v>
      </c>
      <c r="K28" s="108" t="s">
        <v>113</v>
      </c>
      <c r="L28" s="178" t="s">
        <v>79</v>
      </c>
    </row>
    <row r="29" spans="1:12" s="44" customFormat="1" x14ac:dyDescent="0.25">
      <c r="A29" s="54">
        <v>25</v>
      </c>
      <c r="B29" s="106" t="s">
        <v>136</v>
      </c>
      <c r="C29" s="107" t="s">
        <v>29</v>
      </c>
      <c r="D29" s="177">
        <v>27</v>
      </c>
      <c r="E29" s="166">
        <f t="shared" si="2"/>
        <v>84.78</v>
      </c>
      <c r="F29" s="106">
        <v>3</v>
      </c>
      <c r="G29" s="163">
        <v>0.4</v>
      </c>
      <c r="H29" s="106">
        <v>1</v>
      </c>
      <c r="I29" s="109">
        <v>84493</v>
      </c>
      <c r="J29" s="167">
        <f t="shared" si="0"/>
        <v>33797.200000000004</v>
      </c>
      <c r="K29" s="108" t="s">
        <v>113</v>
      </c>
      <c r="L29" s="178" t="s">
        <v>79</v>
      </c>
    </row>
    <row r="30" spans="1:12" s="44" customFormat="1" x14ac:dyDescent="0.25">
      <c r="A30" s="54">
        <v>26</v>
      </c>
      <c r="B30" s="106" t="s">
        <v>136</v>
      </c>
      <c r="C30" s="107" t="s">
        <v>37</v>
      </c>
      <c r="D30" s="177">
        <v>29</v>
      </c>
      <c r="E30" s="166">
        <f t="shared" si="2"/>
        <v>91.06</v>
      </c>
      <c r="F30" s="106">
        <v>2</v>
      </c>
      <c r="G30" s="163">
        <v>0.4</v>
      </c>
      <c r="H30" s="106">
        <v>0.8</v>
      </c>
      <c r="I30" s="109">
        <v>53270</v>
      </c>
      <c r="J30" s="167">
        <f t="shared" si="0"/>
        <v>17046.400000000005</v>
      </c>
      <c r="K30" s="108" t="s">
        <v>40</v>
      </c>
      <c r="L30" s="178" t="s">
        <v>80</v>
      </c>
    </row>
    <row r="31" spans="1:12" s="44" customFormat="1" x14ac:dyDescent="0.25">
      <c r="A31" s="54">
        <v>27</v>
      </c>
      <c r="B31" s="106" t="s">
        <v>136</v>
      </c>
      <c r="C31" s="107" t="s">
        <v>29</v>
      </c>
      <c r="D31" s="177">
        <v>22</v>
      </c>
      <c r="E31" s="166">
        <f t="shared" si="2"/>
        <v>69.08</v>
      </c>
      <c r="F31" s="106">
        <v>3</v>
      </c>
      <c r="G31" s="163">
        <v>0.4</v>
      </c>
      <c r="H31" s="106">
        <v>0.8</v>
      </c>
      <c r="I31" s="109">
        <v>53853</v>
      </c>
      <c r="J31" s="167">
        <f t="shared" si="0"/>
        <v>17232.960000000003</v>
      </c>
      <c r="K31" s="108" t="s">
        <v>144</v>
      </c>
      <c r="L31" s="178" t="s">
        <v>79</v>
      </c>
    </row>
    <row r="32" spans="1:12" s="44" customFormat="1" x14ac:dyDescent="0.25">
      <c r="A32" s="54">
        <v>28</v>
      </c>
      <c r="B32" s="106" t="s">
        <v>136</v>
      </c>
      <c r="C32" s="107" t="s">
        <v>29</v>
      </c>
      <c r="D32" s="177">
        <v>22</v>
      </c>
      <c r="E32" s="166">
        <f t="shared" si="2"/>
        <v>69.08</v>
      </c>
      <c r="F32" s="106">
        <v>3</v>
      </c>
      <c r="G32" s="163">
        <v>0.4</v>
      </c>
      <c r="H32" s="106">
        <v>0.8</v>
      </c>
      <c r="I32" s="109">
        <v>53853</v>
      </c>
      <c r="J32" s="167">
        <f t="shared" si="0"/>
        <v>17232.960000000003</v>
      </c>
      <c r="K32" s="108" t="s">
        <v>145</v>
      </c>
      <c r="L32" s="178" t="s">
        <v>79</v>
      </c>
    </row>
    <row r="33" spans="1:12" s="44" customFormat="1" x14ac:dyDescent="0.25">
      <c r="A33" s="54">
        <v>29</v>
      </c>
      <c r="B33" s="106" t="s">
        <v>136</v>
      </c>
      <c r="C33" s="107" t="s">
        <v>29</v>
      </c>
      <c r="D33" s="177">
        <v>24</v>
      </c>
      <c r="E33" s="166">
        <f t="shared" si="2"/>
        <v>75.36</v>
      </c>
      <c r="F33" s="106">
        <v>3</v>
      </c>
      <c r="G33" s="163">
        <v>0.4</v>
      </c>
      <c r="H33" s="106">
        <v>1</v>
      </c>
      <c r="I33" s="109">
        <v>53853</v>
      </c>
      <c r="J33" s="167">
        <f t="shared" si="0"/>
        <v>21541.200000000001</v>
      </c>
      <c r="K33" s="108" t="s">
        <v>159</v>
      </c>
      <c r="L33" s="178" t="s">
        <v>79</v>
      </c>
    </row>
    <row r="34" spans="1:12" s="44" customFormat="1" x14ac:dyDescent="0.25">
      <c r="A34" s="55">
        <v>30</v>
      </c>
      <c r="B34" s="106" t="s">
        <v>136</v>
      </c>
      <c r="C34" s="107" t="s">
        <v>38</v>
      </c>
      <c r="D34" s="177">
        <v>14</v>
      </c>
      <c r="E34" s="166">
        <f t="shared" si="2"/>
        <v>43.96</v>
      </c>
      <c r="F34" s="106">
        <v>1</v>
      </c>
      <c r="G34" s="163">
        <v>0.4</v>
      </c>
      <c r="H34" s="106">
        <v>0.6</v>
      </c>
      <c r="I34" s="109">
        <v>1368</v>
      </c>
      <c r="J34" s="167">
        <f t="shared" si="0"/>
        <v>328.32</v>
      </c>
      <c r="K34" s="108" t="s">
        <v>147</v>
      </c>
      <c r="L34" s="178" t="s">
        <v>80</v>
      </c>
    </row>
    <row r="35" spans="1:12" s="44" customFormat="1" x14ac:dyDescent="0.25">
      <c r="A35" s="55">
        <v>31</v>
      </c>
      <c r="B35" s="106" t="s">
        <v>136</v>
      </c>
      <c r="C35" s="107" t="s">
        <v>38</v>
      </c>
      <c r="D35" s="177">
        <v>15</v>
      </c>
      <c r="E35" s="166">
        <f t="shared" si="2"/>
        <v>47.1</v>
      </c>
      <c r="F35" s="106">
        <v>1</v>
      </c>
      <c r="G35" s="163">
        <v>0.4</v>
      </c>
      <c r="H35" s="106">
        <v>0.6</v>
      </c>
      <c r="I35" s="109">
        <v>1368</v>
      </c>
      <c r="J35" s="167">
        <f t="shared" si="0"/>
        <v>328.32</v>
      </c>
      <c r="K35" s="108" t="s">
        <v>146</v>
      </c>
      <c r="L35" s="178" t="s">
        <v>80</v>
      </c>
    </row>
    <row r="36" spans="1:12" s="44" customFormat="1" x14ac:dyDescent="0.25">
      <c r="A36" s="55">
        <v>32</v>
      </c>
      <c r="B36" s="106" t="s">
        <v>136</v>
      </c>
      <c r="C36" s="107" t="s">
        <v>38</v>
      </c>
      <c r="D36" s="177">
        <v>15</v>
      </c>
      <c r="E36" s="166">
        <f t="shared" si="2"/>
        <v>47.1</v>
      </c>
      <c r="F36" s="106">
        <v>1</v>
      </c>
      <c r="G36" s="163">
        <v>0.4</v>
      </c>
      <c r="H36" s="106">
        <v>0.6</v>
      </c>
      <c r="I36" s="109">
        <v>1368</v>
      </c>
      <c r="J36" s="167">
        <f t="shared" si="0"/>
        <v>328.32</v>
      </c>
      <c r="K36" s="108" t="s">
        <v>146</v>
      </c>
      <c r="L36" s="178" t="s">
        <v>80</v>
      </c>
    </row>
    <row r="37" spans="1:12" s="44" customFormat="1" x14ac:dyDescent="0.25">
      <c r="A37" s="54">
        <v>33</v>
      </c>
      <c r="B37" s="106" t="s">
        <v>136</v>
      </c>
      <c r="C37" s="107" t="s">
        <v>29</v>
      </c>
      <c r="D37" s="177">
        <v>30</v>
      </c>
      <c r="E37" s="166">
        <f t="shared" si="2"/>
        <v>94.2</v>
      </c>
      <c r="F37" s="106">
        <v>3</v>
      </c>
      <c r="G37" s="163">
        <v>0.4</v>
      </c>
      <c r="H37" s="106">
        <v>1</v>
      </c>
      <c r="I37" s="109">
        <v>84493</v>
      </c>
      <c r="J37" s="167">
        <f t="shared" si="0"/>
        <v>33797.200000000004</v>
      </c>
      <c r="K37" s="108" t="s">
        <v>116</v>
      </c>
      <c r="L37" s="178" t="s">
        <v>79</v>
      </c>
    </row>
    <row r="38" spans="1:12" s="44" customFormat="1" x14ac:dyDescent="0.25">
      <c r="A38" s="54">
        <v>34</v>
      </c>
      <c r="B38" s="106" t="s">
        <v>136</v>
      </c>
      <c r="C38" s="107" t="s">
        <v>30</v>
      </c>
      <c r="D38" s="177">
        <v>45</v>
      </c>
      <c r="E38" s="166">
        <f t="shared" si="2"/>
        <v>141.30000000000001</v>
      </c>
      <c r="F38" s="106">
        <v>3</v>
      </c>
      <c r="G38" s="163">
        <v>0.4</v>
      </c>
      <c r="H38" s="106">
        <v>1</v>
      </c>
      <c r="I38" s="109">
        <v>174836</v>
      </c>
      <c r="J38" s="167">
        <f t="shared" si="0"/>
        <v>69934.400000000009</v>
      </c>
      <c r="K38" s="108" t="s">
        <v>114</v>
      </c>
      <c r="L38" s="178" t="s">
        <v>80</v>
      </c>
    </row>
    <row r="39" spans="1:12" s="44" customFormat="1" x14ac:dyDescent="0.25">
      <c r="A39" s="54">
        <v>35</v>
      </c>
      <c r="B39" s="106" t="s">
        <v>136</v>
      </c>
      <c r="C39" s="107" t="s">
        <v>29</v>
      </c>
      <c r="D39" s="177">
        <v>28</v>
      </c>
      <c r="E39" s="166">
        <f t="shared" si="2"/>
        <v>87.92</v>
      </c>
      <c r="F39" s="106">
        <v>3</v>
      </c>
      <c r="G39" s="163">
        <v>0.4</v>
      </c>
      <c r="H39" s="106">
        <v>0.8</v>
      </c>
      <c r="I39" s="109">
        <v>84493</v>
      </c>
      <c r="J39" s="167">
        <f t="shared" si="0"/>
        <v>27037.760000000006</v>
      </c>
      <c r="K39" s="108" t="s">
        <v>41</v>
      </c>
      <c r="L39" s="178" t="s">
        <v>79</v>
      </c>
    </row>
    <row r="40" spans="1:12" s="44" customFormat="1" x14ac:dyDescent="0.25">
      <c r="A40" s="54">
        <v>36</v>
      </c>
      <c r="B40" s="106" t="s">
        <v>136</v>
      </c>
      <c r="C40" s="107" t="s">
        <v>30</v>
      </c>
      <c r="D40" s="177" t="s">
        <v>46</v>
      </c>
      <c r="E40" s="109">
        <f>29*3.14</f>
        <v>91.06</v>
      </c>
      <c r="F40" s="106">
        <v>3</v>
      </c>
      <c r="G40" s="163">
        <v>0.4</v>
      </c>
      <c r="H40" s="106">
        <v>0.8</v>
      </c>
      <c r="I40" s="109">
        <v>84493</v>
      </c>
      <c r="J40" s="167">
        <f t="shared" si="0"/>
        <v>27037.760000000006</v>
      </c>
      <c r="K40" s="108" t="s">
        <v>71</v>
      </c>
      <c r="L40" s="178" t="s">
        <v>80</v>
      </c>
    </row>
    <row r="41" spans="1:12" s="44" customFormat="1" x14ac:dyDescent="0.25">
      <c r="A41" s="54">
        <v>37</v>
      </c>
      <c r="B41" s="106" t="s">
        <v>136</v>
      </c>
      <c r="C41" s="107" t="s">
        <v>29</v>
      </c>
      <c r="D41" s="177">
        <v>23</v>
      </c>
      <c r="E41" s="166">
        <f t="shared" ref="E41:E42" si="3" xml:space="preserve"> 3.14*D41</f>
        <v>72.22</v>
      </c>
      <c r="F41" s="106">
        <v>3</v>
      </c>
      <c r="G41" s="163">
        <v>0.4</v>
      </c>
      <c r="H41" s="106">
        <v>0.8</v>
      </c>
      <c r="I41" s="109">
        <v>53853</v>
      </c>
      <c r="J41" s="167">
        <f t="shared" si="0"/>
        <v>17232.960000000003</v>
      </c>
      <c r="K41" s="108" t="s">
        <v>42</v>
      </c>
      <c r="L41" s="178" t="s">
        <v>79</v>
      </c>
    </row>
    <row r="42" spans="1:12" s="44" customFormat="1" x14ac:dyDescent="0.25">
      <c r="A42" s="54">
        <v>38</v>
      </c>
      <c r="B42" s="106" t="s">
        <v>136</v>
      </c>
      <c r="C42" s="107" t="s">
        <v>26</v>
      </c>
      <c r="D42" s="177">
        <v>30</v>
      </c>
      <c r="E42" s="166">
        <f t="shared" si="3"/>
        <v>94.2</v>
      </c>
      <c r="F42" s="106">
        <v>2</v>
      </c>
      <c r="G42" s="163">
        <v>0.4</v>
      </c>
      <c r="H42" s="106">
        <v>1</v>
      </c>
      <c r="I42" s="109">
        <v>53270</v>
      </c>
      <c r="J42" s="167">
        <f t="shared" si="0"/>
        <v>21308</v>
      </c>
      <c r="K42" s="108" t="s">
        <v>117</v>
      </c>
      <c r="L42" s="178" t="s">
        <v>80</v>
      </c>
    </row>
    <row r="43" spans="1:12" s="44" customFormat="1" x14ac:dyDescent="0.25">
      <c r="A43" s="54">
        <v>39</v>
      </c>
      <c r="B43" s="106" t="s">
        <v>136</v>
      </c>
      <c r="C43" s="107" t="s">
        <v>39</v>
      </c>
      <c r="D43" s="177" t="s">
        <v>47</v>
      </c>
      <c r="E43" s="109">
        <v>103.62</v>
      </c>
      <c r="F43" s="106">
        <v>3</v>
      </c>
      <c r="G43" s="163">
        <v>0.4</v>
      </c>
      <c r="H43" s="106">
        <v>0.8</v>
      </c>
      <c r="I43" s="109">
        <v>113609</v>
      </c>
      <c r="J43" s="167">
        <f t="shared" si="0"/>
        <v>36354.880000000005</v>
      </c>
      <c r="K43" s="108" t="s">
        <v>118</v>
      </c>
      <c r="L43" s="178" t="s">
        <v>80</v>
      </c>
    </row>
    <row r="44" spans="1:12" s="44" customFormat="1" x14ac:dyDescent="0.25">
      <c r="A44" s="54">
        <v>40</v>
      </c>
      <c r="B44" s="106" t="s">
        <v>136</v>
      </c>
      <c r="C44" s="107" t="s">
        <v>29</v>
      </c>
      <c r="D44" s="177">
        <v>28</v>
      </c>
      <c r="E44" s="166">
        <f t="shared" ref="E44:E55" si="4" xml:space="preserve"> 3.14*D44</f>
        <v>87.92</v>
      </c>
      <c r="F44" s="106">
        <v>3</v>
      </c>
      <c r="G44" s="163">
        <v>0.4</v>
      </c>
      <c r="H44" s="106">
        <v>0.8</v>
      </c>
      <c r="I44" s="109">
        <v>84493</v>
      </c>
      <c r="J44" s="167">
        <f t="shared" si="0"/>
        <v>27037.760000000006</v>
      </c>
      <c r="K44" s="108" t="s">
        <v>41</v>
      </c>
      <c r="L44" s="178" t="s">
        <v>80</v>
      </c>
    </row>
    <row r="45" spans="1:12" s="44" customFormat="1" x14ac:dyDescent="0.25">
      <c r="A45" s="54">
        <v>41</v>
      </c>
      <c r="B45" s="106" t="s">
        <v>136</v>
      </c>
      <c r="C45" s="107" t="s">
        <v>29</v>
      </c>
      <c r="D45" s="177">
        <v>38</v>
      </c>
      <c r="E45" s="166">
        <f t="shared" si="4"/>
        <v>119.32000000000001</v>
      </c>
      <c r="F45" s="106">
        <v>3</v>
      </c>
      <c r="G45" s="163">
        <v>0.4</v>
      </c>
      <c r="H45" s="106">
        <v>0.8</v>
      </c>
      <c r="I45" s="109">
        <v>142726</v>
      </c>
      <c r="J45" s="167">
        <f t="shared" si="0"/>
        <v>45672.320000000007</v>
      </c>
      <c r="K45" s="108" t="s">
        <v>43</v>
      </c>
      <c r="L45" s="178" t="s">
        <v>80</v>
      </c>
    </row>
    <row r="46" spans="1:12" s="41" customFormat="1" x14ac:dyDescent="0.25">
      <c r="A46" s="54">
        <v>42</v>
      </c>
      <c r="B46" s="106" t="s">
        <v>136</v>
      </c>
      <c r="C46" s="107" t="s">
        <v>29</v>
      </c>
      <c r="D46" s="177">
        <v>26</v>
      </c>
      <c r="E46" s="166">
        <f t="shared" si="4"/>
        <v>81.64</v>
      </c>
      <c r="F46" s="106">
        <v>3</v>
      </c>
      <c r="G46" s="163">
        <v>0.4</v>
      </c>
      <c r="H46" s="106">
        <v>1</v>
      </c>
      <c r="I46" s="109">
        <v>84493</v>
      </c>
      <c r="J46" s="167">
        <f t="shared" si="0"/>
        <v>33797.200000000004</v>
      </c>
      <c r="K46" s="108" t="s">
        <v>113</v>
      </c>
      <c r="L46" s="178" t="s">
        <v>80</v>
      </c>
    </row>
    <row r="47" spans="1:12" s="41" customFormat="1" x14ac:dyDescent="0.25">
      <c r="A47" s="54">
        <v>43</v>
      </c>
      <c r="B47" s="106" t="s">
        <v>136</v>
      </c>
      <c r="C47" s="107" t="s">
        <v>29</v>
      </c>
      <c r="D47" s="177">
        <v>32</v>
      </c>
      <c r="E47" s="166">
        <f t="shared" si="4"/>
        <v>100.48</v>
      </c>
      <c r="F47" s="106">
        <v>3</v>
      </c>
      <c r="G47" s="163">
        <v>0.4</v>
      </c>
      <c r="H47" s="106">
        <v>0.8</v>
      </c>
      <c r="I47" s="109">
        <v>113609</v>
      </c>
      <c r="J47" s="167">
        <f t="shared" si="0"/>
        <v>36354.880000000005</v>
      </c>
      <c r="K47" s="108" t="s">
        <v>44</v>
      </c>
      <c r="L47" s="178" t="s">
        <v>80</v>
      </c>
    </row>
    <row r="48" spans="1:12" s="41" customFormat="1" x14ac:dyDescent="0.25">
      <c r="A48" s="54">
        <v>44</v>
      </c>
      <c r="B48" s="106" t="s">
        <v>136</v>
      </c>
      <c r="C48" s="107" t="s">
        <v>29</v>
      </c>
      <c r="D48" s="177">
        <v>31</v>
      </c>
      <c r="E48" s="166">
        <f t="shared" si="4"/>
        <v>97.34</v>
      </c>
      <c r="F48" s="106">
        <v>3</v>
      </c>
      <c r="G48" s="163">
        <v>0.4</v>
      </c>
      <c r="H48" s="106">
        <v>0.8</v>
      </c>
      <c r="I48" s="109">
        <v>113609</v>
      </c>
      <c r="J48" s="167">
        <f t="shared" si="0"/>
        <v>36354.880000000005</v>
      </c>
      <c r="K48" s="108" t="s">
        <v>119</v>
      </c>
      <c r="L48" s="178" t="s">
        <v>80</v>
      </c>
    </row>
    <row r="49" spans="1:12" s="41" customFormat="1" x14ac:dyDescent="0.25">
      <c r="A49" s="54">
        <v>45</v>
      </c>
      <c r="B49" s="106" t="s">
        <v>136</v>
      </c>
      <c r="C49" s="107" t="s">
        <v>29</v>
      </c>
      <c r="D49" s="177">
        <v>44</v>
      </c>
      <c r="E49" s="166">
        <f t="shared" si="4"/>
        <v>138.16</v>
      </c>
      <c r="F49" s="106">
        <v>3</v>
      </c>
      <c r="G49" s="163">
        <v>0.4</v>
      </c>
      <c r="H49" s="106">
        <v>1</v>
      </c>
      <c r="I49" s="109">
        <v>174836</v>
      </c>
      <c r="J49" s="167">
        <f t="shared" si="0"/>
        <v>69934.400000000009</v>
      </c>
      <c r="K49" s="108" t="s">
        <v>113</v>
      </c>
      <c r="L49" s="178" t="s">
        <v>80</v>
      </c>
    </row>
    <row r="50" spans="1:12" x14ac:dyDescent="0.25">
      <c r="A50" s="55">
        <v>46</v>
      </c>
      <c r="B50" s="106" t="s">
        <v>136</v>
      </c>
      <c r="C50" s="107" t="s">
        <v>23</v>
      </c>
      <c r="D50" s="177">
        <v>13</v>
      </c>
      <c r="E50" s="166">
        <f t="shared" si="4"/>
        <v>40.82</v>
      </c>
      <c r="F50" s="106">
        <v>1</v>
      </c>
      <c r="G50" s="163">
        <v>0.4</v>
      </c>
      <c r="H50" s="106">
        <v>1</v>
      </c>
      <c r="I50" s="109">
        <v>1368</v>
      </c>
      <c r="J50" s="167">
        <f t="shared" si="0"/>
        <v>547.20000000000005</v>
      </c>
      <c r="K50" s="108" t="s">
        <v>113</v>
      </c>
      <c r="L50" s="178" t="s">
        <v>80</v>
      </c>
    </row>
    <row r="51" spans="1:12" x14ac:dyDescent="0.25">
      <c r="A51" s="54">
        <v>47</v>
      </c>
      <c r="B51" s="106" t="s">
        <v>136</v>
      </c>
      <c r="C51" s="107" t="s">
        <v>29</v>
      </c>
      <c r="D51" s="177">
        <v>50</v>
      </c>
      <c r="E51" s="166">
        <f t="shared" si="4"/>
        <v>157</v>
      </c>
      <c r="F51" s="106">
        <v>3</v>
      </c>
      <c r="G51" s="163">
        <v>0.4</v>
      </c>
      <c r="H51" s="106">
        <v>0.8</v>
      </c>
      <c r="I51" s="109">
        <v>206946</v>
      </c>
      <c r="J51" s="167">
        <f t="shared" si="0"/>
        <v>66222.720000000016</v>
      </c>
      <c r="K51" s="108" t="s">
        <v>148</v>
      </c>
      <c r="L51" s="178" t="s">
        <v>80</v>
      </c>
    </row>
    <row r="52" spans="1:12" s="43" customFormat="1" x14ac:dyDescent="0.25">
      <c r="A52" s="54">
        <v>48</v>
      </c>
      <c r="B52" s="106" t="s">
        <v>136</v>
      </c>
      <c r="C52" s="107" t="s">
        <v>29</v>
      </c>
      <c r="D52" s="177">
        <v>43</v>
      </c>
      <c r="E52" s="166">
        <f t="shared" si="4"/>
        <v>135.02000000000001</v>
      </c>
      <c r="F52" s="106">
        <v>3</v>
      </c>
      <c r="G52" s="163">
        <v>0.4</v>
      </c>
      <c r="H52" s="106">
        <v>1</v>
      </c>
      <c r="I52" s="109">
        <v>174836</v>
      </c>
      <c r="J52" s="167">
        <f t="shared" si="0"/>
        <v>69934.400000000009</v>
      </c>
      <c r="K52" s="108" t="s">
        <v>113</v>
      </c>
      <c r="L52" s="178" t="s">
        <v>80</v>
      </c>
    </row>
    <row r="53" spans="1:12" x14ac:dyDescent="0.25">
      <c r="A53" s="54">
        <v>49</v>
      </c>
      <c r="B53" s="106" t="s">
        <v>136</v>
      </c>
      <c r="C53" s="107" t="s">
        <v>29</v>
      </c>
      <c r="D53" s="177">
        <v>40</v>
      </c>
      <c r="E53" s="166">
        <f t="shared" si="4"/>
        <v>125.60000000000001</v>
      </c>
      <c r="F53" s="106">
        <v>3</v>
      </c>
      <c r="G53" s="163">
        <v>0.4</v>
      </c>
      <c r="H53" s="106">
        <v>0.6</v>
      </c>
      <c r="I53" s="109">
        <v>142726</v>
      </c>
      <c r="J53" s="167">
        <f t="shared" si="0"/>
        <v>34254.239999999998</v>
      </c>
      <c r="K53" s="108" t="s">
        <v>149</v>
      </c>
      <c r="L53" s="178" t="s">
        <v>80</v>
      </c>
    </row>
    <row r="54" spans="1:12" x14ac:dyDescent="0.25">
      <c r="A54" s="54">
        <v>50</v>
      </c>
      <c r="B54" s="106" t="s">
        <v>136</v>
      </c>
      <c r="C54" s="107" t="s">
        <v>29</v>
      </c>
      <c r="D54" s="177">
        <v>43</v>
      </c>
      <c r="E54" s="166">
        <f t="shared" si="4"/>
        <v>135.02000000000001</v>
      </c>
      <c r="F54" s="106">
        <v>3</v>
      </c>
      <c r="G54" s="163">
        <v>0.4</v>
      </c>
      <c r="H54" s="106">
        <v>0.8</v>
      </c>
      <c r="I54" s="109">
        <v>174836</v>
      </c>
      <c r="J54" s="167">
        <f t="shared" si="0"/>
        <v>55947.520000000011</v>
      </c>
      <c r="K54" s="108" t="s">
        <v>150</v>
      </c>
      <c r="L54" s="178" t="s">
        <v>80</v>
      </c>
    </row>
    <row r="55" spans="1:12" x14ac:dyDescent="0.25">
      <c r="A55" s="54">
        <v>51</v>
      </c>
      <c r="B55" s="106" t="s">
        <v>136</v>
      </c>
      <c r="C55" s="107" t="s">
        <v>29</v>
      </c>
      <c r="D55" s="177">
        <v>30</v>
      </c>
      <c r="E55" s="166">
        <f t="shared" si="4"/>
        <v>94.2</v>
      </c>
      <c r="F55" s="106">
        <v>3</v>
      </c>
      <c r="G55" s="163">
        <v>0.4</v>
      </c>
      <c r="H55" s="106">
        <v>1</v>
      </c>
      <c r="I55" s="109">
        <v>84493</v>
      </c>
      <c r="J55" s="167">
        <f t="shared" si="0"/>
        <v>33797.200000000004</v>
      </c>
      <c r="K55" s="108" t="s">
        <v>113</v>
      </c>
      <c r="L55" s="178" t="s">
        <v>80</v>
      </c>
    </row>
    <row r="56" spans="1:12" s="41" customFormat="1" x14ac:dyDescent="0.25">
      <c r="A56" s="54">
        <v>52</v>
      </c>
      <c r="B56" s="106" t="s">
        <v>136</v>
      </c>
      <c r="C56" s="107" t="s">
        <v>30</v>
      </c>
      <c r="D56" s="177">
        <v>25</v>
      </c>
      <c r="E56" s="166">
        <v>80</v>
      </c>
      <c r="F56" s="106">
        <v>3</v>
      </c>
      <c r="G56" s="163">
        <v>0.4</v>
      </c>
      <c r="H56" s="106">
        <v>0.8</v>
      </c>
      <c r="I56" s="109">
        <v>53853</v>
      </c>
      <c r="J56" s="167">
        <f t="shared" si="0"/>
        <v>17232.960000000003</v>
      </c>
      <c r="K56" s="108" t="s">
        <v>130</v>
      </c>
      <c r="L56" s="178" t="s">
        <v>80</v>
      </c>
    </row>
    <row r="57" spans="1:12" x14ac:dyDescent="0.25">
      <c r="A57" s="55">
        <v>53</v>
      </c>
      <c r="B57" s="106" t="s">
        <v>136</v>
      </c>
      <c r="C57" s="107" t="s">
        <v>30</v>
      </c>
      <c r="D57" s="177" t="s">
        <v>48</v>
      </c>
      <c r="E57" s="109">
        <f>22*3.14</f>
        <v>69.08</v>
      </c>
      <c r="F57" s="106">
        <v>3</v>
      </c>
      <c r="G57" s="163">
        <v>0.4</v>
      </c>
      <c r="H57" s="106">
        <v>1</v>
      </c>
      <c r="I57" s="109">
        <v>53853</v>
      </c>
      <c r="J57" s="167">
        <f t="shared" si="0"/>
        <v>21541.200000000001</v>
      </c>
      <c r="K57" s="108" t="s">
        <v>131</v>
      </c>
      <c r="L57" s="178" t="s">
        <v>80</v>
      </c>
    </row>
    <row r="58" spans="1:12" x14ac:dyDescent="0.25">
      <c r="A58" s="55">
        <v>54</v>
      </c>
      <c r="B58" s="106" t="s">
        <v>136</v>
      </c>
      <c r="C58" s="107" t="s">
        <v>30</v>
      </c>
      <c r="D58" s="177">
        <v>19</v>
      </c>
      <c r="E58" s="166">
        <f t="shared" ref="E58:E66" si="5" xml:space="preserve"> 3.14*D58</f>
        <v>59.660000000000004</v>
      </c>
      <c r="F58" s="106">
        <v>3</v>
      </c>
      <c r="G58" s="163">
        <v>0.4</v>
      </c>
      <c r="H58" s="106">
        <v>1</v>
      </c>
      <c r="I58" s="109">
        <v>23213</v>
      </c>
      <c r="J58" s="167">
        <f t="shared" si="0"/>
        <v>9285.2000000000007</v>
      </c>
      <c r="K58" s="108" t="s">
        <v>113</v>
      </c>
      <c r="L58" s="178" t="s">
        <v>80</v>
      </c>
    </row>
    <row r="59" spans="1:12" x14ac:dyDescent="0.25">
      <c r="A59" s="54">
        <v>55</v>
      </c>
      <c r="B59" s="106" t="s">
        <v>136</v>
      </c>
      <c r="C59" s="107" t="s">
        <v>30</v>
      </c>
      <c r="D59" s="177">
        <v>61</v>
      </c>
      <c r="E59" s="166">
        <f t="shared" si="5"/>
        <v>191.54000000000002</v>
      </c>
      <c r="F59" s="106">
        <v>3</v>
      </c>
      <c r="G59" s="163">
        <v>0.4</v>
      </c>
      <c r="H59" s="106">
        <v>0.8</v>
      </c>
      <c r="I59" s="109">
        <v>291616</v>
      </c>
      <c r="J59" s="167">
        <f t="shared" si="0"/>
        <v>93317.120000000024</v>
      </c>
      <c r="K59" s="108" t="s">
        <v>151</v>
      </c>
      <c r="L59" s="178" t="s">
        <v>80</v>
      </c>
    </row>
    <row r="60" spans="1:12" x14ac:dyDescent="0.25">
      <c r="A60" s="54">
        <v>56</v>
      </c>
      <c r="B60" s="106" t="s">
        <v>136</v>
      </c>
      <c r="C60" s="107" t="s">
        <v>30</v>
      </c>
      <c r="D60" s="177">
        <v>55</v>
      </c>
      <c r="E60" s="166">
        <f t="shared" si="5"/>
        <v>172.70000000000002</v>
      </c>
      <c r="F60" s="106">
        <v>3</v>
      </c>
      <c r="G60" s="163">
        <v>0.4</v>
      </c>
      <c r="H60" s="106">
        <v>0.8</v>
      </c>
      <c r="I60" s="109">
        <v>238473</v>
      </c>
      <c r="J60" s="167">
        <f t="shared" si="0"/>
        <v>76311.360000000015</v>
      </c>
      <c r="K60" s="108" t="s">
        <v>152</v>
      </c>
      <c r="L60" s="178" t="s">
        <v>80</v>
      </c>
    </row>
    <row r="61" spans="1:12" x14ac:dyDescent="0.25">
      <c r="A61" s="54">
        <v>57</v>
      </c>
      <c r="B61" s="106" t="s">
        <v>136</v>
      </c>
      <c r="C61" s="107" t="s">
        <v>29</v>
      </c>
      <c r="D61" s="177">
        <v>52</v>
      </c>
      <c r="E61" s="166">
        <f t="shared" si="5"/>
        <v>163.28</v>
      </c>
      <c r="F61" s="106">
        <v>3</v>
      </c>
      <c r="G61" s="163">
        <v>0.4</v>
      </c>
      <c r="H61" s="106">
        <v>1</v>
      </c>
      <c r="I61" s="109">
        <v>238473</v>
      </c>
      <c r="J61" s="167">
        <f t="shared" si="0"/>
        <v>95389.200000000012</v>
      </c>
      <c r="K61" s="108" t="s">
        <v>120</v>
      </c>
      <c r="L61" s="178" t="s">
        <v>80</v>
      </c>
    </row>
    <row r="62" spans="1:12" x14ac:dyDescent="0.25">
      <c r="A62" s="54">
        <v>58</v>
      </c>
      <c r="B62" s="106" t="s">
        <v>136</v>
      </c>
      <c r="C62" s="107" t="s">
        <v>29</v>
      </c>
      <c r="D62" s="177">
        <v>29</v>
      </c>
      <c r="E62" s="166">
        <f t="shared" si="5"/>
        <v>91.06</v>
      </c>
      <c r="F62" s="106">
        <v>3</v>
      </c>
      <c r="G62" s="163">
        <v>0.4</v>
      </c>
      <c r="H62" s="106">
        <v>1</v>
      </c>
      <c r="I62" s="109">
        <v>84493</v>
      </c>
      <c r="J62" s="167">
        <f t="shared" si="0"/>
        <v>33797.200000000004</v>
      </c>
      <c r="K62" s="108" t="s">
        <v>113</v>
      </c>
      <c r="L62" s="178" t="s">
        <v>80</v>
      </c>
    </row>
    <row r="63" spans="1:12" x14ac:dyDescent="0.25">
      <c r="A63" s="54">
        <v>59</v>
      </c>
      <c r="B63" s="106" t="s">
        <v>136</v>
      </c>
      <c r="C63" s="107" t="s">
        <v>29</v>
      </c>
      <c r="D63" s="177">
        <v>27</v>
      </c>
      <c r="E63" s="166">
        <f t="shared" si="5"/>
        <v>84.78</v>
      </c>
      <c r="F63" s="106">
        <v>3</v>
      </c>
      <c r="G63" s="163">
        <v>0.4</v>
      </c>
      <c r="H63" s="106">
        <v>0.8</v>
      </c>
      <c r="I63" s="109">
        <v>84493</v>
      </c>
      <c r="J63" s="167">
        <f t="shared" si="0"/>
        <v>27037.760000000006</v>
      </c>
      <c r="K63" s="108" t="s">
        <v>100</v>
      </c>
      <c r="L63" s="178" t="s">
        <v>80</v>
      </c>
    </row>
    <row r="64" spans="1:12" x14ac:dyDescent="0.25">
      <c r="A64" s="54">
        <v>60</v>
      </c>
      <c r="B64" s="106" t="s">
        <v>136</v>
      </c>
      <c r="C64" s="107" t="s">
        <v>29</v>
      </c>
      <c r="D64" s="177">
        <v>27</v>
      </c>
      <c r="E64" s="166">
        <f t="shared" si="5"/>
        <v>84.78</v>
      </c>
      <c r="F64" s="106">
        <v>3</v>
      </c>
      <c r="G64" s="163">
        <v>0.4</v>
      </c>
      <c r="H64" s="106">
        <v>0.8</v>
      </c>
      <c r="I64" s="109">
        <v>84493</v>
      </c>
      <c r="J64" s="167">
        <f t="shared" si="0"/>
        <v>27037.760000000006</v>
      </c>
      <c r="K64" s="108" t="s">
        <v>100</v>
      </c>
      <c r="L64" s="178" t="s">
        <v>80</v>
      </c>
    </row>
    <row r="65" spans="1:12" x14ac:dyDescent="0.25">
      <c r="A65" s="54">
        <v>61</v>
      </c>
      <c r="B65" s="106" t="s">
        <v>136</v>
      </c>
      <c r="C65" s="107" t="s">
        <v>29</v>
      </c>
      <c r="D65" s="177">
        <v>35</v>
      </c>
      <c r="E65" s="166">
        <f t="shared" si="5"/>
        <v>109.9</v>
      </c>
      <c r="F65" s="106">
        <v>3</v>
      </c>
      <c r="G65" s="163">
        <v>0.4</v>
      </c>
      <c r="H65" s="106">
        <v>1</v>
      </c>
      <c r="I65" s="109">
        <v>113609</v>
      </c>
      <c r="J65" s="167">
        <f t="shared" si="0"/>
        <v>45443.600000000006</v>
      </c>
      <c r="K65" s="108" t="s">
        <v>121</v>
      </c>
      <c r="L65" s="178" t="s">
        <v>80</v>
      </c>
    </row>
    <row r="66" spans="1:12" x14ac:dyDescent="0.25">
      <c r="A66" s="54">
        <v>62</v>
      </c>
      <c r="B66" s="106" t="s">
        <v>136</v>
      </c>
      <c r="C66" s="107" t="s">
        <v>29</v>
      </c>
      <c r="D66" s="177">
        <v>34</v>
      </c>
      <c r="E66" s="166">
        <f t="shared" si="5"/>
        <v>106.76</v>
      </c>
      <c r="F66" s="106">
        <v>3</v>
      </c>
      <c r="G66" s="163">
        <v>0.4</v>
      </c>
      <c r="H66" s="106">
        <v>1</v>
      </c>
      <c r="I66" s="109">
        <v>113609</v>
      </c>
      <c r="J66" s="167">
        <f t="shared" si="0"/>
        <v>45443.600000000006</v>
      </c>
      <c r="K66" s="108" t="s">
        <v>153</v>
      </c>
      <c r="L66" s="178" t="s">
        <v>80</v>
      </c>
    </row>
    <row r="67" spans="1:12" x14ac:dyDescent="0.25">
      <c r="A67" s="54">
        <v>63</v>
      </c>
      <c r="B67" s="106" t="s">
        <v>136</v>
      </c>
      <c r="C67" s="107" t="s">
        <v>24</v>
      </c>
      <c r="D67" s="177" t="s">
        <v>49</v>
      </c>
      <c r="E67" s="109">
        <f>35*3.14</f>
        <v>109.9</v>
      </c>
      <c r="F67" s="106">
        <v>2</v>
      </c>
      <c r="G67" s="163">
        <v>0.4</v>
      </c>
      <c r="H67" s="106">
        <v>1</v>
      </c>
      <c r="I67" s="109">
        <v>71628</v>
      </c>
      <c r="J67" s="167">
        <f t="shared" si="0"/>
        <v>28651.200000000001</v>
      </c>
      <c r="K67" s="108" t="s">
        <v>70</v>
      </c>
      <c r="L67" s="178" t="s">
        <v>80</v>
      </c>
    </row>
    <row r="68" spans="1:12" x14ac:dyDescent="0.25">
      <c r="A68" s="54">
        <v>64</v>
      </c>
      <c r="B68" s="106" t="s">
        <v>136</v>
      </c>
      <c r="C68" s="107" t="s">
        <v>24</v>
      </c>
      <c r="D68" s="177">
        <v>27</v>
      </c>
      <c r="E68" s="166">
        <f t="shared" ref="E68:E69" si="6" xml:space="preserve"> 3.14*D68</f>
        <v>84.78</v>
      </c>
      <c r="F68" s="106">
        <v>2</v>
      </c>
      <c r="G68" s="163">
        <v>0.4</v>
      </c>
      <c r="H68" s="106">
        <v>1</v>
      </c>
      <c r="I68" s="109">
        <v>53270</v>
      </c>
      <c r="J68" s="167">
        <f t="shared" si="0"/>
        <v>21308</v>
      </c>
      <c r="K68" s="108" t="s">
        <v>50</v>
      </c>
      <c r="L68" s="178" t="s">
        <v>80</v>
      </c>
    </row>
    <row r="69" spans="1:12" x14ac:dyDescent="0.25">
      <c r="A69" s="55">
        <v>65</v>
      </c>
      <c r="B69" s="106" t="s">
        <v>136</v>
      </c>
      <c r="C69" s="107" t="s">
        <v>37</v>
      </c>
      <c r="D69" s="177">
        <v>10</v>
      </c>
      <c r="E69" s="166">
        <f t="shared" si="6"/>
        <v>31.400000000000002</v>
      </c>
      <c r="F69" s="106">
        <v>2</v>
      </c>
      <c r="G69" s="163">
        <v>0.4</v>
      </c>
      <c r="H69" s="106">
        <v>0.8</v>
      </c>
      <c r="I69" s="109">
        <v>3793</v>
      </c>
      <c r="J69" s="167">
        <f t="shared" si="0"/>
        <v>1213.7600000000002</v>
      </c>
      <c r="K69" s="108" t="s">
        <v>148</v>
      </c>
      <c r="L69" s="178" t="s">
        <v>80</v>
      </c>
    </row>
    <row r="70" spans="1:12" x14ac:dyDescent="0.25">
      <c r="A70" s="54">
        <v>66</v>
      </c>
      <c r="B70" s="106" t="s">
        <v>136</v>
      </c>
      <c r="C70" s="107" t="s">
        <v>30</v>
      </c>
      <c r="D70" s="177">
        <v>89</v>
      </c>
      <c r="E70" s="109">
        <v>280</v>
      </c>
      <c r="F70" s="106">
        <v>3</v>
      </c>
      <c r="G70" s="163">
        <v>0.4</v>
      </c>
      <c r="H70" s="106">
        <v>0.8</v>
      </c>
      <c r="I70" s="109">
        <v>376540</v>
      </c>
      <c r="J70" s="167">
        <f t="shared" ref="J70:J126" si="7">G70*H70*I70</f>
        <v>120492.80000000002</v>
      </c>
      <c r="K70" s="108" t="s">
        <v>51</v>
      </c>
      <c r="L70" s="178" t="s">
        <v>80</v>
      </c>
    </row>
    <row r="71" spans="1:12" x14ac:dyDescent="0.25">
      <c r="A71" s="54">
        <v>67</v>
      </c>
      <c r="B71" s="106" t="s">
        <v>136</v>
      </c>
      <c r="C71" s="107" t="s">
        <v>30</v>
      </c>
      <c r="D71" s="177">
        <v>26</v>
      </c>
      <c r="E71" s="166">
        <f t="shared" ref="E71:E73" si="8" xml:space="preserve"> 3.14*D71</f>
        <v>81.64</v>
      </c>
      <c r="F71" s="106">
        <v>3</v>
      </c>
      <c r="G71" s="163">
        <v>0.4</v>
      </c>
      <c r="H71" s="106">
        <v>0.8</v>
      </c>
      <c r="I71" s="109">
        <v>84493</v>
      </c>
      <c r="J71" s="167">
        <f t="shared" si="7"/>
        <v>27037.760000000006</v>
      </c>
      <c r="K71" s="108" t="s">
        <v>145</v>
      </c>
      <c r="L71" s="178" t="s">
        <v>80</v>
      </c>
    </row>
    <row r="72" spans="1:12" x14ac:dyDescent="0.25">
      <c r="A72" s="55">
        <v>68</v>
      </c>
      <c r="B72" s="106" t="s">
        <v>136</v>
      </c>
      <c r="C72" s="107" t="s">
        <v>24</v>
      </c>
      <c r="D72" s="177">
        <v>23</v>
      </c>
      <c r="E72" s="166">
        <f t="shared" si="8"/>
        <v>72.22</v>
      </c>
      <c r="F72" s="106">
        <v>2</v>
      </c>
      <c r="G72" s="163">
        <v>0.4</v>
      </c>
      <c r="H72" s="106">
        <v>0.8</v>
      </c>
      <c r="I72" s="109">
        <v>33951</v>
      </c>
      <c r="J72" s="167">
        <f t="shared" si="7"/>
        <v>10864.320000000002</v>
      </c>
      <c r="K72" s="108" t="s">
        <v>148</v>
      </c>
      <c r="L72" s="178" t="s">
        <v>80</v>
      </c>
    </row>
    <row r="73" spans="1:12" x14ac:dyDescent="0.25">
      <c r="A73" s="54">
        <v>69</v>
      </c>
      <c r="B73" s="106" t="s">
        <v>136</v>
      </c>
      <c r="C73" s="107" t="s">
        <v>28</v>
      </c>
      <c r="D73" s="177">
        <v>33</v>
      </c>
      <c r="E73" s="166">
        <f t="shared" si="8"/>
        <v>103.62</v>
      </c>
      <c r="F73" s="106">
        <v>2</v>
      </c>
      <c r="G73" s="163">
        <v>0.4</v>
      </c>
      <c r="H73" s="106">
        <v>0.8</v>
      </c>
      <c r="I73" s="109">
        <v>71628</v>
      </c>
      <c r="J73" s="167">
        <f t="shared" si="7"/>
        <v>22920.960000000003</v>
      </c>
      <c r="K73" s="108" t="s">
        <v>154</v>
      </c>
      <c r="L73" s="178" t="s">
        <v>80</v>
      </c>
    </row>
    <row r="74" spans="1:12" ht="29.25" customHeight="1" x14ac:dyDescent="0.25">
      <c r="A74" s="54">
        <v>70</v>
      </c>
      <c r="B74" s="106" t="s">
        <v>136</v>
      </c>
      <c r="C74" s="107" t="s">
        <v>134</v>
      </c>
      <c r="D74" s="177">
        <v>65</v>
      </c>
      <c r="E74" s="109">
        <v>207</v>
      </c>
      <c r="F74" s="106">
        <v>2</v>
      </c>
      <c r="G74" s="163">
        <v>0.4</v>
      </c>
      <c r="H74" s="106">
        <v>0.8</v>
      </c>
      <c r="I74" s="109">
        <v>183745</v>
      </c>
      <c r="J74" s="167">
        <f t="shared" si="7"/>
        <v>58798.400000000009</v>
      </c>
      <c r="K74" s="112" t="s">
        <v>158</v>
      </c>
      <c r="L74" s="178" t="s">
        <v>80</v>
      </c>
    </row>
    <row r="75" spans="1:12" x14ac:dyDescent="0.25">
      <c r="A75" s="54">
        <v>71</v>
      </c>
      <c r="B75" s="106" t="s">
        <v>136</v>
      </c>
      <c r="C75" s="107" t="s">
        <v>30</v>
      </c>
      <c r="D75" s="177">
        <v>50</v>
      </c>
      <c r="E75" s="166">
        <f t="shared" ref="E75:E108" si="9" xml:space="preserve"> 3.14*D75</f>
        <v>157</v>
      </c>
      <c r="F75" s="106">
        <v>3</v>
      </c>
      <c r="G75" s="163">
        <v>0.4</v>
      </c>
      <c r="H75" s="106">
        <v>0.8</v>
      </c>
      <c r="I75" s="109">
        <v>206946</v>
      </c>
      <c r="J75" s="167">
        <f t="shared" si="7"/>
        <v>66222.720000000016</v>
      </c>
      <c r="K75" s="108" t="s">
        <v>155</v>
      </c>
      <c r="L75" s="178" t="s">
        <v>80</v>
      </c>
    </row>
    <row r="76" spans="1:12" x14ac:dyDescent="0.25">
      <c r="A76" s="54">
        <v>72</v>
      </c>
      <c r="B76" s="106" t="s">
        <v>136</v>
      </c>
      <c r="C76" s="107" t="s">
        <v>45</v>
      </c>
      <c r="D76" s="177">
        <v>40</v>
      </c>
      <c r="E76" s="166">
        <f t="shared" si="9"/>
        <v>125.60000000000001</v>
      </c>
      <c r="F76" s="106">
        <v>2</v>
      </c>
      <c r="G76" s="163">
        <v>0.4</v>
      </c>
      <c r="H76" s="106">
        <v>0.8</v>
      </c>
      <c r="I76" s="109">
        <v>89986</v>
      </c>
      <c r="J76" s="167">
        <f t="shared" si="7"/>
        <v>28795.520000000004</v>
      </c>
      <c r="K76" s="108" t="s">
        <v>145</v>
      </c>
      <c r="L76" s="178" t="s">
        <v>80</v>
      </c>
    </row>
    <row r="77" spans="1:12" x14ac:dyDescent="0.25">
      <c r="A77" s="54">
        <v>73</v>
      </c>
      <c r="B77" s="106" t="s">
        <v>136</v>
      </c>
      <c r="C77" s="107" t="s">
        <v>29</v>
      </c>
      <c r="D77" s="177">
        <v>29</v>
      </c>
      <c r="E77" s="166">
        <f t="shared" si="9"/>
        <v>91.06</v>
      </c>
      <c r="F77" s="106">
        <v>3</v>
      </c>
      <c r="G77" s="163">
        <v>0.4</v>
      </c>
      <c r="H77" s="106">
        <v>0.8</v>
      </c>
      <c r="I77" s="109">
        <v>84493</v>
      </c>
      <c r="J77" s="167">
        <f t="shared" si="7"/>
        <v>27037.760000000006</v>
      </c>
      <c r="K77" s="108" t="s">
        <v>44</v>
      </c>
      <c r="L77" s="178" t="s">
        <v>80</v>
      </c>
    </row>
    <row r="78" spans="1:12" x14ac:dyDescent="0.25">
      <c r="A78" s="54">
        <v>74</v>
      </c>
      <c r="B78" s="106" t="s">
        <v>136</v>
      </c>
      <c r="C78" s="107" t="s">
        <v>29</v>
      </c>
      <c r="D78" s="177">
        <v>21</v>
      </c>
      <c r="E78" s="166">
        <f t="shared" si="9"/>
        <v>65.94</v>
      </c>
      <c r="F78" s="106">
        <v>3</v>
      </c>
      <c r="G78" s="163">
        <v>0.4</v>
      </c>
      <c r="H78" s="106">
        <v>1</v>
      </c>
      <c r="I78" s="109">
        <v>53853</v>
      </c>
      <c r="J78" s="167">
        <f t="shared" si="7"/>
        <v>21541.200000000001</v>
      </c>
      <c r="K78" s="108" t="s">
        <v>156</v>
      </c>
      <c r="L78" s="178" t="s">
        <v>80</v>
      </c>
    </row>
    <row r="79" spans="1:12" x14ac:dyDescent="0.25">
      <c r="A79" s="54">
        <v>75</v>
      </c>
      <c r="B79" s="106" t="s">
        <v>136</v>
      </c>
      <c r="C79" s="107" t="s">
        <v>29</v>
      </c>
      <c r="D79" s="177">
        <v>30</v>
      </c>
      <c r="E79" s="166">
        <f t="shared" si="9"/>
        <v>94.2</v>
      </c>
      <c r="F79" s="106">
        <v>3</v>
      </c>
      <c r="G79" s="163">
        <v>0.4</v>
      </c>
      <c r="H79" s="106">
        <v>1</v>
      </c>
      <c r="I79" s="109">
        <v>84493</v>
      </c>
      <c r="J79" s="167">
        <f t="shared" si="7"/>
        <v>33797.200000000004</v>
      </c>
      <c r="K79" s="108" t="s">
        <v>122</v>
      </c>
      <c r="L79" s="178" t="s">
        <v>80</v>
      </c>
    </row>
    <row r="80" spans="1:12" x14ac:dyDescent="0.25">
      <c r="A80" s="54">
        <v>76</v>
      </c>
      <c r="B80" s="106" t="s">
        <v>136</v>
      </c>
      <c r="C80" s="107" t="s">
        <v>29</v>
      </c>
      <c r="D80" s="177">
        <v>36</v>
      </c>
      <c r="E80" s="166">
        <f t="shared" si="9"/>
        <v>113.04</v>
      </c>
      <c r="F80" s="106">
        <v>3</v>
      </c>
      <c r="G80" s="163">
        <v>0.4</v>
      </c>
      <c r="H80" s="106">
        <v>0.8</v>
      </c>
      <c r="I80" s="109">
        <v>142726</v>
      </c>
      <c r="J80" s="167">
        <f t="shared" si="7"/>
        <v>45672.320000000007</v>
      </c>
      <c r="K80" s="108" t="s">
        <v>123</v>
      </c>
      <c r="L80" s="178" t="s">
        <v>80</v>
      </c>
    </row>
    <row r="81" spans="1:14" x14ac:dyDescent="0.25">
      <c r="A81" s="54">
        <v>77</v>
      </c>
      <c r="B81" s="106" t="s">
        <v>136</v>
      </c>
      <c r="C81" s="107" t="s">
        <v>29</v>
      </c>
      <c r="D81" s="177">
        <v>30</v>
      </c>
      <c r="E81" s="166">
        <f t="shared" si="9"/>
        <v>94.2</v>
      </c>
      <c r="F81" s="106">
        <v>3</v>
      </c>
      <c r="G81" s="163">
        <v>0.4</v>
      </c>
      <c r="H81" s="106">
        <v>1</v>
      </c>
      <c r="I81" s="109">
        <v>84493</v>
      </c>
      <c r="J81" s="167">
        <f t="shared" si="7"/>
        <v>33797.200000000004</v>
      </c>
      <c r="K81" s="108" t="s">
        <v>54</v>
      </c>
      <c r="L81" s="178" t="s">
        <v>80</v>
      </c>
    </row>
    <row r="82" spans="1:14" x14ac:dyDescent="0.25">
      <c r="A82" s="54">
        <v>78</v>
      </c>
      <c r="B82" s="106" t="s">
        <v>136</v>
      </c>
      <c r="C82" s="107" t="s">
        <v>29</v>
      </c>
      <c r="D82" s="177">
        <v>36</v>
      </c>
      <c r="E82" s="166">
        <f t="shared" si="9"/>
        <v>113.04</v>
      </c>
      <c r="F82" s="106">
        <v>3</v>
      </c>
      <c r="G82" s="163">
        <v>0.4</v>
      </c>
      <c r="H82" s="106">
        <v>1</v>
      </c>
      <c r="I82" s="109">
        <v>142726</v>
      </c>
      <c r="J82" s="167">
        <f t="shared" si="7"/>
        <v>57090.400000000001</v>
      </c>
      <c r="K82" s="108" t="s">
        <v>124</v>
      </c>
      <c r="L82" s="178" t="s">
        <v>80</v>
      </c>
    </row>
    <row r="83" spans="1:14" x14ac:dyDescent="0.25">
      <c r="A83" s="54">
        <v>79</v>
      </c>
      <c r="B83" s="106" t="s">
        <v>136</v>
      </c>
      <c r="C83" s="107" t="s">
        <v>29</v>
      </c>
      <c r="D83" s="177">
        <v>39</v>
      </c>
      <c r="E83" s="166">
        <f t="shared" si="9"/>
        <v>122.46000000000001</v>
      </c>
      <c r="F83" s="106">
        <v>3</v>
      </c>
      <c r="G83" s="163">
        <v>0.4</v>
      </c>
      <c r="H83" s="106">
        <v>1</v>
      </c>
      <c r="I83" s="109">
        <v>142726</v>
      </c>
      <c r="J83" s="167">
        <f t="shared" si="7"/>
        <v>57090.400000000001</v>
      </c>
      <c r="K83" s="108" t="s">
        <v>125</v>
      </c>
      <c r="L83" s="178" t="s">
        <v>80</v>
      </c>
    </row>
    <row r="84" spans="1:14" x14ac:dyDescent="0.25">
      <c r="A84" s="54">
        <v>80</v>
      </c>
      <c r="B84" s="106" t="s">
        <v>136</v>
      </c>
      <c r="C84" s="107" t="s">
        <v>29</v>
      </c>
      <c r="D84" s="177">
        <v>40</v>
      </c>
      <c r="E84" s="166">
        <f t="shared" si="9"/>
        <v>125.60000000000001</v>
      </c>
      <c r="F84" s="106">
        <v>3</v>
      </c>
      <c r="G84" s="163">
        <v>0.4</v>
      </c>
      <c r="H84" s="106">
        <v>0.8</v>
      </c>
      <c r="I84" s="109">
        <v>142726</v>
      </c>
      <c r="J84" s="167">
        <f t="shared" si="7"/>
        <v>45672.320000000007</v>
      </c>
      <c r="K84" s="108" t="s">
        <v>148</v>
      </c>
      <c r="L84" s="178" t="s">
        <v>80</v>
      </c>
    </row>
    <row r="85" spans="1:14" x14ac:dyDescent="0.25">
      <c r="A85" s="54">
        <v>81</v>
      </c>
      <c r="B85" s="106" t="s">
        <v>136</v>
      </c>
      <c r="C85" s="107" t="s">
        <v>29</v>
      </c>
      <c r="D85" s="177">
        <v>35</v>
      </c>
      <c r="E85" s="166">
        <f t="shared" si="9"/>
        <v>109.9</v>
      </c>
      <c r="F85" s="106">
        <v>3</v>
      </c>
      <c r="G85" s="163">
        <v>0.4</v>
      </c>
      <c r="H85" s="106">
        <v>0.8</v>
      </c>
      <c r="I85" s="109">
        <v>113609</v>
      </c>
      <c r="J85" s="167">
        <f t="shared" si="7"/>
        <v>36354.880000000005</v>
      </c>
      <c r="K85" s="108" t="s">
        <v>157</v>
      </c>
      <c r="L85" s="178" t="s">
        <v>80</v>
      </c>
    </row>
    <row r="86" spans="1:14" x14ac:dyDescent="0.25">
      <c r="A86" s="54">
        <v>82</v>
      </c>
      <c r="B86" s="106" t="s">
        <v>136</v>
      </c>
      <c r="C86" s="107" t="s">
        <v>29</v>
      </c>
      <c r="D86" s="177">
        <v>33</v>
      </c>
      <c r="E86" s="166">
        <f t="shared" si="9"/>
        <v>103.62</v>
      </c>
      <c r="F86" s="106">
        <v>3</v>
      </c>
      <c r="G86" s="163">
        <v>0.4</v>
      </c>
      <c r="H86" s="106">
        <v>0.8</v>
      </c>
      <c r="I86" s="109">
        <v>113609</v>
      </c>
      <c r="J86" s="167">
        <f t="shared" si="7"/>
        <v>36354.880000000005</v>
      </c>
      <c r="K86" s="108" t="s">
        <v>162</v>
      </c>
      <c r="L86" s="178" t="s">
        <v>80</v>
      </c>
    </row>
    <row r="87" spans="1:14" x14ac:dyDescent="0.25">
      <c r="A87" s="54">
        <v>83</v>
      </c>
      <c r="B87" s="106" t="s">
        <v>136</v>
      </c>
      <c r="C87" s="107" t="s">
        <v>29</v>
      </c>
      <c r="D87" s="177">
        <v>25</v>
      </c>
      <c r="E87" s="166">
        <v>78</v>
      </c>
      <c r="F87" s="106">
        <v>3</v>
      </c>
      <c r="G87" s="163">
        <v>0.4</v>
      </c>
      <c r="H87" s="106">
        <v>0.8</v>
      </c>
      <c r="I87" s="109">
        <v>53853</v>
      </c>
      <c r="J87" s="167">
        <f t="shared" si="7"/>
        <v>17232.960000000003</v>
      </c>
      <c r="K87" s="108" t="s">
        <v>41</v>
      </c>
      <c r="L87" s="178" t="s">
        <v>80</v>
      </c>
    </row>
    <row r="88" spans="1:14" x14ac:dyDescent="0.25">
      <c r="A88" s="54">
        <v>84</v>
      </c>
      <c r="B88" s="106" t="s">
        <v>136</v>
      </c>
      <c r="C88" s="107" t="s">
        <v>29</v>
      </c>
      <c r="D88" s="177">
        <v>28</v>
      </c>
      <c r="E88" s="166">
        <f t="shared" si="9"/>
        <v>87.92</v>
      </c>
      <c r="F88" s="106">
        <v>3</v>
      </c>
      <c r="G88" s="163">
        <v>0.4</v>
      </c>
      <c r="H88" s="106">
        <v>1</v>
      </c>
      <c r="I88" s="109">
        <v>84493</v>
      </c>
      <c r="J88" s="167">
        <f t="shared" si="7"/>
        <v>33797.200000000004</v>
      </c>
      <c r="K88" s="108" t="s">
        <v>160</v>
      </c>
      <c r="L88" s="178" t="s">
        <v>80</v>
      </c>
      <c r="N88" s="77"/>
    </row>
    <row r="89" spans="1:14" x14ac:dyDescent="0.25">
      <c r="A89" s="54">
        <v>85</v>
      </c>
      <c r="B89" s="106" t="s">
        <v>136</v>
      </c>
      <c r="C89" s="107" t="s">
        <v>29</v>
      </c>
      <c r="D89" s="177">
        <v>30</v>
      </c>
      <c r="E89" s="166">
        <f t="shared" si="9"/>
        <v>94.2</v>
      </c>
      <c r="F89" s="106">
        <v>3</v>
      </c>
      <c r="G89" s="163">
        <v>0.4</v>
      </c>
      <c r="H89" s="106">
        <v>1</v>
      </c>
      <c r="I89" s="109">
        <v>84493</v>
      </c>
      <c r="J89" s="167">
        <f t="shared" si="7"/>
        <v>33797.200000000004</v>
      </c>
      <c r="K89" s="108" t="s">
        <v>161</v>
      </c>
      <c r="L89" s="178" t="s">
        <v>80</v>
      </c>
      <c r="N89" s="77"/>
    </row>
    <row r="90" spans="1:14" x14ac:dyDescent="0.25">
      <c r="A90" s="54">
        <v>86</v>
      </c>
      <c r="B90" s="106" t="s">
        <v>136</v>
      </c>
      <c r="C90" s="107" t="s">
        <v>29</v>
      </c>
      <c r="D90" s="177">
        <v>28</v>
      </c>
      <c r="E90" s="166">
        <f t="shared" si="9"/>
        <v>87.92</v>
      </c>
      <c r="F90" s="106">
        <v>3</v>
      </c>
      <c r="G90" s="163">
        <v>0.4</v>
      </c>
      <c r="H90" s="106">
        <v>0.8</v>
      </c>
      <c r="I90" s="109">
        <v>84493</v>
      </c>
      <c r="J90" s="167">
        <f t="shared" si="7"/>
        <v>27037.760000000006</v>
      </c>
      <c r="K90" s="108" t="s">
        <v>72</v>
      </c>
      <c r="L90" s="178" t="s">
        <v>80</v>
      </c>
      <c r="N90" s="77"/>
    </row>
    <row r="91" spans="1:14" x14ac:dyDescent="0.25">
      <c r="A91" s="54">
        <v>87</v>
      </c>
      <c r="B91" s="106" t="s">
        <v>136</v>
      </c>
      <c r="C91" s="107" t="s">
        <v>29</v>
      </c>
      <c r="D91" s="177">
        <v>48</v>
      </c>
      <c r="E91" s="166">
        <f t="shared" si="9"/>
        <v>150.72</v>
      </c>
      <c r="F91" s="106">
        <v>3</v>
      </c>
      <c r="G91" s="163">
        <v>0.4</v>
      </c>
      <c r="H91" s="106">
        <v>0.8</v>
      </c>
      <c r="I91" s="109">
        <v>206946</v>
      </c>
      <c r="J91" s="167">
        <f t="shared" si="7"/>
        <v>66222.720000000016</v>
      </c>
      <c r="K91" s="108" t="s">
        <v>163</v>
      </c>
      <c r="L91" s="178" t="s">
        <v>80</v>
      </c>
      <c r="N91" s="77"/>
    </row>
    <row r="92" spans="1:14" x14ac:dyDescent="0.25">
      <c r="A92" s="54">
        <v>88</v>
      </c>
      <c r="B92" s="106" t="s">
        <v>136</v>
      </c>
      <c r="C92" s="107" t="s">
        <v>29</v>
      </c>
      <c r="D92" s="177">
        <v>36</v>
      </c>
      <c r="E92" s="166">
        <f t="shared" si="9"/>
        <v>113.04</v>
      </c>
      <c r="F92" s="106">
        <v>3</v>
      </c>
      <c r="G92" s="163">
        <v>0.4</v>
      </c>
      <c r="H92" s="106">
        <v>0.8</v>
      </c>
      <c r="I92" s="109">
        <v>142726</v>
      </c>
      <c r="J92" s="167">
        <f t="shared" si="7"/>
        <v>45672.320000000007</v>
      </c>
      <c r="K92" s="108" t="s">
        <v>164</v>
      </c>
      <c r="L92" s="178" t="s">
        <v>80</v>
      </c>
      <c r="N92" s="77"/>
    </row>
    <row r="93" spans="1:14" x14ac:dyDescent="0.25">
      <c r="A93" s="54">
        <v>89</v>
      </c>
      <c r="B93" s="106" t="s">
        <v>136</v>
      </c>
      <c r="C93" s="107" t="s">
        <v>29</v>
      </c>
      <c r="D93" s="177">
        <v>28</v>
      </c>
      <c r="E93" s="166">
        <f t="shared" si="9"/>
        <v>87.92</v>
      </c>
      <c r="F93" s="106">
        <v>3</v>
      </c>
      <c r="G93" s="163">
        <v>0.4</v>
      </c>
      <c r="H93" s="106">
        <v>0.8</v>
      </c>
      <c r="I93" s="109">
        <v>84493</v>
      </c>
      <c r="J93" s="167">
        <f t="shared" si="7"/>
        <v>27037.760000000006</v>
      </c>
      <c r="K93" s="108" t="s">
        <v>128</v>
      </c>
      <c r="L93" s="178" t="s">
        <v>80</v>
      </c>
      <c r="N93" s="77"/>
    </row>
    <row r="94" spans="1:14" s="41" customFormat="1" x14ac:dyDescent="0.25">
      <c r="A94" s="54">
        <v>90</v>
      </c>
      <c r="B94" s="106" t="s">
        <v>136</v>
      </c>
      <c r="C94" s="107" t="s">
        <v>29</v>
      </c>
      <c r="D94" s="177">
        <v>38</v>
      </c>
      <c r="E94" s="166">
        <f t="shared" si="9"/>
        <v>119.32000000000001</v>
      </c>
      <c r="F94" s="106">
        <v>3</v>
      </c>
      <c r="G94" s="163">
        <v>0.4</v>
      </c>
      <c r="H94" s="106">
        <v>0.8</v>
      </c>
      <c r="I94" s="109">
        <v>142726</v>
      </c>
      <c r="J94" s="167">
        <f t="shared" si="7"/>
        <v>45672.320000000007</v>
      </c>
      <c r="K94" s="108" t="s">
        <v>41</v>
      </c>
      <c r="L94" s="178" t="s">
        <v>80</v>
      </c>
      <c r="N94" s="44"/>
    </row>
    <row r="95" spans="1:14" s="41" customFormat="1" x14ac:dyDescent="0.25">
      <c r="A95" s="54">
        <v>91</v>
      </c>
      <c r="B95" s="106" t="s">
        <v>136</v>
      </c>
      <c r="C95" s="107" t="s">
        <v>29</v>
      </c>
      <c r="D95" s="177">
        <v>50</v>
      </c>
      <c r="E95" s="166">
        <f t="shared" si="9"/>
        <v>157</v>
      </c>
      <c r="F95" s="106">
        <v>3</v>
      </c>
      <c r="G95" s="163">
        <v>0.4</v>
      </c>
      <c r="H95" s="106">
        <v>1</v>
      </c>
      <c r="I95" s="109">
        <v>206946</v>
      </c>
      <c r="J95" s="167">
        <f t="shared" si="7"/>
        <v>82778.400000000009</v>
      </c>
      <c r="K95" s="108" t="s">
        <v>115</v>
      </c>
      <c r="L95" s="178" t="s">
        <v>80</v>
      </c>
      <c r="N95" s="44"/>
    </row>
    <row r="96" spans="1:14" x14ac:dyDescent="0.25">
      <c r="A96" s="54">
        <v>92</v>
      </c>
      <c r="B96" s="106" t="s">
        <v>136</v>
      </c>
      <c r="C96" s="107" t="s">
        <v>52</v>
      </c>
      <c r="D96" s="177">
        <v>37</v>
      </c>
      <c r="E96" s="166">
        <f t="shared" si="9"/>
        <v>116.18</v>
      </c>
      <c r="F96" s="106">
        <v>2</v>
      </c>
      <c r="G96" s="163">
        <v>0.4</v>
      </c>
      <c r="H96" s="106">
        <v>0.8</v>
      </c>
      <c r="I96" s="109">
        <v>89986</v>
      </c>
      <c r="J96" s="167">
        <f t="shared" si="7"/>
        <v>28795.520000000004</v>
      </c>
      <c r="K96" s="108" t="s">
        <v>165</v>
      </c>
      <c r="L96" s="178" t="s">
        <v>80</v>
      </c>
      <c r="N96" s="77"/>
    </row>
    <row r="97" spans="1:14" x14ac:dyDescent="0.25">
      <c r="A97" s="54">
        <v>93</v>
      </c>
      <c r="B97" s="106" t="s">
        <v>136</v>
      </c>
      <c r="C97" s="107" t="s">
        <v>52</v>
      </c>
      <c r="D97" s="177">
        <v>39</v>
      </c>
      <c r="E97" s="166">
        <f t="shared" si="9"/>
        <v>122.46000000000001</v>
      </c>
      <c r="F97" s="106">
        <v>2</v>
      </c>
      <c r="G97" s="163">
        <v>0.4</v>
      </c>
      <c r="H97" s="106">
        <v>0.8</v>
      </c>
      <c r="I97" s="109">
        <v>89986</v>
      </c>
      <c r="J97" s="167">
        <f t="shared" si="7"/>
        <v>28795.520000000004</v>
      </c>
      <c r="K97" s="108" t="s">
        <v>165</v>
      </c>
      <c r="L97" s="178" t="s">
        <v>80</v>
      </c>
      <c r="N97" s="77"/>
    </row>
    <row r="98" spans="1:14" x14ac:dyDescent="0.25">
      <c r="A98" s="54">
        <v>94</v>
      </c>
      <c r="B98" s="106" t="s">
        <v>136</v>
      </c>
      <c r="C98" s="107" t="s">
        <v>52</v>
      </c>
      <c r="D98" s="177">
        <v>30</v>
      </c>
      <c r="E98" s="166">
        <f t="shared" si="9"/>
        <v>94.2</v>
      </c>
      <c r="F98" s="106">
        <v>2</v>
      </c>
      <c r="G98" s="163">
        <v>0.4</v>
      </c>
      <c r="H98" s="106">
        <v>0.8</v>
      </c>
      <c r="I98" s="109">
        <v>53270</v>
      </c>
      <c r="J98" s="167">
        <f t="shared" si="7"/>
        <v>17046.400000000005</v>
      </c>
      <c r="K98" s="108" t="s">
        <v>165</v>
      </c>
      <c r="L98" s="178" t="s">
        <v>80</v>
      </c>
      <c r="N98" s="77"/>
    </row>
    <row r="99" spans="1:14" x14ac:dyDescent="0.25">
      <c r="A99" s="55">
        <v>95</v>
      </c>
      <c r="B99" s="106" t="s">
        <v>136</v>
      </c>
      <c r="C99" s="107" t="s">
        <v>52</v>
      </c>
      <c r="D99" s="177">
        <v>18</v>
      </c>
      <c r="E99" s="166">
        <f t="shared" si="9"/>
        <v>56.52</v>
      </c>
      <c r="F99" s="106">
        <v>2</v>
      </c>
      <c r="G99" s="163">
        <v>0.4</v>
      </c>
      <c r="H99" s="106">
        <v>0.8</v>
      </c>
      <c r="I99" s="109">
        <v>14633</v>
      </c>
      <c r="J99" s="167">
        <f t="shared" si="7"/>
        <v>4682.5600000000013</v>
      </c>
      <c r="K99" s="108" t="s">
        <v>165</v>
      </c>
      <c r="L99" s="178" t="s">
        <v>80</v>
      </c>
      <c r="N99" s="77"/>
    </row>
    <row r="100" spans="1:14" x14ac:dyDescent="0.25">
      <c r="A100" s="54">
        <v>96</v>
      </c>
      <c r="B100" s="106" t="s">
        <v>136</v>
      </c>
      <c r="C100" s="107" t="s">
        <v>52</v>
      </c>
      <c r="D100" s="177">
        <v>29</v>
      </c>
      <c r="E100" s="166">
        <f t="shared" si="9"/>
        <v>91.06</v>
      </c>
      <c r="F100" s="106">
        <v>2</v>
      </c>
      <c r="G100" s="163">
        <v>0.4</v>
      </c>
      <c r="H100" s="106">
        <v>0.8</v>
      </c>
      <c r="I100" s="109">
        <v>53270</v>
      </c>
      <c r="J100" s="167">
        <f t="shared" si="7"/>
        <v>17046.400000000005</v>
      </c>
      <c r="K100" s="108" t="s">
        <v>165</v>
      </c>
      <c r="L100" s="178" t="s">
        <v>80</v>
      </c>
      <c r="N100" s="77"/>
    </row>
    <row r="101" spans="1:14" x14ac:dyDescent="0.25">
      <c r="A101" s="54">
        <v>97</v>
      </c>
      <c r="B101" s="106" t="s">
        <v>136</v>
      </c>
      <c r="C101" s="107" t="s">
        <v>52</v>
      </c>
      <c r="D101" s="177">
        <v>36</v>
      </c>
      <c r="E101" s="166">
        <f t="shared" si="9"/>
        <v>113.04</v>
      </c>
      <c r="F101" s="106">
        <v>2</v>
      </c>
      <c r="G101" s="163">
        <v>0.4</v>
      </c>
      <c r="H101" s="106">
        <v>0.8</v>
      </c>
      <c r="I101" s="109">
        <v>89986</v>
      </c>
      <c r="J101" s="167">
        <f t="shared" si="7"/>
        <v>28795.520000000004</v>
      </c>
      <c r="K101" s="108" t="s">
        <v>165</v>
      </c>
      <c r="L101" s="178" t="s">
        <v>80</v>
      </c>
      <c r="N101" s="77"/>
    </row>
    <row r="102" spans="1:14" x14ac:dyDescent="0.25">
      <c r="A102" s="55">
        <v>98</v>
      </c>
      <c r="B102" s="106" t="s">
        <v>136</v>
      </c>
      <c r="C102" s="107" t="s">
        <v>53</v>
      </c>
      <c r="D102" s="177">
        <v>20</v>
      </c>
      <c r="E102" s="166">
        <f t="shared" si="9"/>
        <v>62.800000000000004</v>
      </c>
      <c r="F102" s="106">
        <v>2</v>
      </c>
      <c r="G102" s="163">
        <v>0.4</v>
      </c>
      <c r="H102" s="106">
        <v>1</v>
      </c>
      <c r="I102" s="109">
        <v>14633</v>
      </c>
      <c r="J102" s="167">
        <f t="shared" si="7"/>
        <v>5853.2000000000007</v>
      </c>
      <c r="K102" s="108" t="s">
        <v>129</v>
      </c>
      <c r="L102" s="178" t="s">
        <v>80</v>
      </c>
      <c r="N102" s="77"/>
    </row>
    <row r="103" spans="1:14" x14ac:dyDescent="0.25">
      <c r="A103" s="55">
        <v>99</v>
      </c>
      <c r="B103" s="106" t="s">
        <v>136</v>
      </c>
      <c r="C103" s="107" t="s">
        <v>53</v>
      </c>
      <c r="D103" s="177">
        <v>18</v>
      </c>
      <c r="E103" s="166">
        <f t="shared" si="9"/>
        <v>56.52</v>
      </c>
      <c r="F103" s="106">
        <v>2</v>
      </c>
      <c r="G103" s="163">
        <v>0.4</v>
      </c>
      <c r="H103" s="106">
        <v>1</v>
      </c>
      <c r="I103" s="109">
        <v>14633</v>
      </c>
      <c r="J103" s="167">
        <f t="shared" si="7"/>
        <v>5853.2000000000007</v>
      </c>
      <c r="K103" s="108" t="s">
        <v>129</v>
      </c>
      <c r="L103" s="178" t="s">
        <v>80</v>
      </c>
      <c r="N103" s="77"/>
    </row>
    <row r="104" spans="1:14" x14ac:dyDescent="0.25">
      <c r="A104" s="54">
        <v>100</v>
      </c>
      <c r="B104" s="106" t="s">
        <v>136</v>
      </c>
      <c r="C104" s="107" t="s">
        <v>52</v>
      </c>
      <c r="D104" s="118">
        <v>26</v>
      </c>
      <c r="E104" s="166">
        <f t="shared" si="9"/>
        <v>81.64</v>
      </c>
      <c r="F104" s="106">
        <v>2</v>
      </c>
      <c r="G104" s="163">
        <v>0.4</v>
      </c>
      <c r="H104" s="106">
        <v>0.8</v>
      </c>
      <c r="I104" s="109">
        <v>53270</v>
      </c>
      <c r="J104" s="167">
        <f t="shared" si="7"/>
        <v>17046.400000000005</v>
      </c>
      <c r="K104" s="108" t="s">
        <v>126</v>
      </c>
      <c r="L104" s="178" t="s">
        <v>80</v>
      </c>
      <c r="N104" s="77"/>
    </row>
    <row r="105" spans="1:14" x14ac:dyDescent="0.25">
      <c r="A105" s="54">
        <v>101</v>
      </c>
      <c r="B105" s="106" t="s">
        <v>136</v>
      </c>
      <c r="C105" s="107" t="s">
        <v>52</v>
      </c>
      <c r="D105" s="177">
        <v>30</v>
      </c>
      <c r="E105" s="166">
        <f t="shared" si="9"/>
        <v>94.2</v>
      </c>
      <c r="F105" s="106">
        <v>2</v>
      </c>
      <c r="G105" s="163">
        <v>0.4</v>
      </c>
      <c r="H105" s="106">
        <v>0.8</v>
      </c>
      <c r="I105" s="109">
        <v>53270</v>
      </c>
      <c r="J105" s="167">
        <f t="shared" si="7"/>
        <v>17046.400000000005</v>
      </c>
      <c r="K105" s="108" t="s">
        <v>126</v>
      </c>
      <c r="L105" s="178" t="s">
        <v>80</v>
      </c>
      <c r="N105" s="77"/>
    </row>
    <row r="106" spans="1:14" x14ac:dyDescent="0.25">
      <c r="A106" s="55">
        <v>102</v>
      </c>
      <c r="B106" s="106" t="s">
        <v>136</v>
      </c>
      <c r="C106" s="107" t="s">
        <v>52</v>
      </c>
      <c r="D106" s="177">
        <v>22</v>
      </c>
      <c r="E106" s="166">
        <f t="shared" si="9"/>
        <v>69.08</v>
      </c>
      <c r="F106" s="106">
        <v>2</v>
      </c>
      <c r="G106" s="163">
        <v>0.4</v>
      </c>
      <c r="H106" s="106">
        <v>0.8</v>
      </c>
      <c r="I106" s="109">
        <v>33951</v>
      </c>
      <c r="J106" s="167">
        <f t="shared" si="7"/>
        <v>10864.320000000002</v>
      </c>
      <c r="K106" s="108" t="s">
        <v>126</v>
      </c>
      <c r="L106" s="178" t="s">
        <v>80</v>
      </c>
      <c r="N106" s="77"/>
    </row>
    <row r="107" spans="1:14" x14ac:dyDescent="0.25">
      <c r="A107" s="55">
        <v>103</v>
      </c>
      <c r="B107" s="106" t="s">
        <v>136</v>
      </c>
      <c r="C107" s="107" t="s">
        <v>52</v>
      </c>
      <c r="D107" s="177">
        <v>22</v>
      </c>
      <c r="E107" s="166">
        <f t="shared" si="9"/>
        <v>69.08</v>
      </c>
      <c r="F107" s="106">
        <v>2</v>
      </c>
      <c r="G107" s="163">
        <v>0.4</v>
      </c>
      <c r="H107" s="106">
        <v>0.8</v>
      </c>
      <c r="I107" s="109">
        <v>33951</v>
      </c>
      <c r="J107" s="167">
        <f t="shared" si="7"/>
        <v>10864.320000000002</v>
      </c>
      <c r="K107" s="108" t="s">
        <v>126</v>
      </c>
      <c r="L107" s="178" t="s">
        <v>80</v>
      </c>
    </row>
    <row r="108" spans="1:14" x14ac:dyDescent="0.25">
      <c r="A108" s="54">
        <v>104</v>
      </c>
      <c r="B108" s="106" t="s">
        <v>136</v>
      </c>
      <c r="C108" s="107" t="s">
        <v>52</v>
      </c>
      <c r="D108" s="177">
        <v>34</v>
      </c>
      <c r="E108" s="166">
        <f t="shared" si="9"/>
        <v>106.76</v>
      </c>
      <c r="F108" s="106">
        <v>2</v>
      </c>
      <c r="G108" s="163">
        <v>0.4</v>
      </c>
      <c r="H108" s="106">
        <v>0.8</v>
      </c>
      <c r="I108" s="109">
        <v>71628</v>
      </c>
      <c r="J108" s="167">
        <f t="shared" si="7"/>
        <v>22920.960000000003</v>
      </c>
      <c r="K108" s="108" t="s">
        <v>126</v>
      </c>
      <c r="L108" s="178" t="s">
        <v>80</v>
      </c>
      <c r="N108" s="77"/>
    </row>
    <row r="109" spans="1:14" s="41" customFormat="1" x14ac:dyDescent="0.25">
      <c r="A109" s="54">
        <v>105</v>
      </c>
      <c r="B109" s="106" t="s">
        <v>136</v>
      </c>
      <c r="C109" s="107" t="s">
        <v>55</v>
      </c>
      <c r="D109" s="177" t="s">
        <v>56</v>
      </c>
      <c r="E109" s="109">
        <v>81</v>
      </c>
      <c r="F109" s="106">
        <v>2</v>
      </c>
      <c r="G109" s="163">
        <v>0.4</v>
      </c>
      <c r="H109" s="106">
        <v>1</v>
      </c>
      <c r="I109" s="109">
        <v>53270</v>
      </c>
      <c r="J109" s="167">
        <f t="shared" si="7"/>
        <v>21308</v>
      </c>
      <c r="K109" s="108" t="s">
        <v>195</v>
      </c>
      <c r="L109" s="178" t="s">
        <v>81</v>
      </c>
      <c r="N109" s="44"/>
    </row>
    <row r="110" spans="1:14" s="41" customFormat="1" x14ac:dyDescent="0.25">
      <c r="A110" s="54">
        <v>106</v>
      </c>
      <c r="B110" s="106" t="s">
        <v>136</v>
      </c>
      <c r="C110" s="107" t="s">
        <v>55</v>
      </c>
      <c r="D110" s="177">
        <v>35</v>
      </c>
      <c r="E110" s="166">
        <f t="shared" ref="E110:E111" si="10" xml:space="preserve"> 3.14*D110</f>
        <v>109.9</v>
      </c>
      <c r="F110" s="106">
        <v>2</v>
      </c>
      <c r="G110" s="163">
        <v>0.4</v>
      </c>
      <c r="H110" s="106">
        <v>1</v>
      </c>
      <c r="I110" s="109">
        <v>71628</v>
      </c>
      <c r="J110" s="167">
        <f t="shared" si="7"/>
        <v>28651.200000000001</v>
      </c>
      <c r="K110" s="108" t="s">
        <v>57</v>
      </c>
      <c r="L110" s="178" t="s">
        <v>81</v>
      </c>
      <c r="N110" s="44"/>
    </row>
    <row r="111" spans="1:14" s="43" customFormat="1" x14ac:dyDescent="0.25">
      <c r="A111" s="55">
        <v>107</v>
      </c>
      <c r="B111" s="106" t="s">
        <v>136</v>
      </c>
      <c r="C111" s="107" t="s">
        <v>55</v>
      </c>
      <c r="D111" s="177">
        <v>20</v>
      </c>
      <c r="E111" s="166">
        <f t="shared" si="10"/>
        <v>62.800000000000004</v>
      </c>
      <c r="F111" s="106">
        <v>2</v>
      </c>
      <c r="G111" s="163">
        <v>0.4</v>
      </c>
      <c r="H111" s="106">
        <v>1</v>
      </c>
      <c r="I111" s="109">
        <v>14633</v>
      </c>
      <c r="J111" s="167">
        <f t="shared" si="7"/>
        <v>5853.2000000000007</v>
      </c>
      <c r="K111" s="108" t="s">
        <v>57</v>
      </c>
      <c r="L111" s="178" t="s">
        <v>81</v>
      </c>
      <c r="N111" s="103"/>
    </row>
    <row r="112" spans="1:14" s="43" customFormat="1" x14ac:dyDescent="0.25">
      <c r="A112" s="55">
        <v>108</v>
      </c>
      <c r="B112" s="106" t="s">
        <v>136</v>
      </c>
      <c r="C112" s="107" t="s">
        <v>55</v>
      </c>
      <c r="D112" s="177" t="s">
        <v>58</v>
      </c>
      <c r="E112" s="109">
        <f>18*3.14</f>
        <v>56.52</v>
      </c>
      <c r="F112" s="106">
        <v>2</v>
      </c>
      <c r="G112" s="163">
        <v>0.4</v>
      </c>
      <c r="H112" s="106">
        <v>1</v>
      </c>
      <c r="I112" s="109">
        <v>14633</v>
      </c>
      <c r="J112" s="167">
        <f t="shared" si="7"/>
        <v>5853.2000000000007</v>
      </c>
      <c r="K112" s="108" t="s">
        <v>196</v>
      </c>
      <c r="L112" s="178" t="s">
        <v>81</v>
      </c>
      <c r="N112" s="103"/>
    </row>
    <row r="113" spans="1:12" s="43" customFormat="1" x14ac:dyDescent="0.25">
      <c r="A113" s="55">
        <v>109</v>
      </c>
      <c r="B113" s="106" t="s">
        <v>136</v>
      </c>
      <c r="C113" s="107" t="s">
        <v>55</v>
      </c>
      <c r="D113" s="177">
        <v>23</v>
      </c>
      <c r="E113" s="166">
        <f t="shared" ref="E113:E122" si="11" xml:space="preserve"> 3.14*D113</f>
        <v>72.22</v>
      </c>
      <c r="F113" s="106">
        <v>2</v>
      </c>
      <c r="G113" s="163">
        <v>0.4</v>
      </c>
      <c r="H113" s="106">
        <v>1</v>
      </c>
      <c r="I113" s="109">
        <v>33951</v>
      </c>
      <c r="J113" s="167">
        <f t="shared" si="7"/>
        <v>13580.400000000001</v>
      </c>
      <c r="K113" s="108" t="s">
        <v>57</v>
      </c>
      <c r="L113" s="178" t="s">
        <v>81</v>
      </c>
    </row>
    <row r="114" spans="1:12" s="43" customFormat="1" x14ac:dyDescent="0.25">
      <c r="A114" s="55">
        <v>110</v>
      </c>
      <c r="B114" s="106" t="s">
        <v>136</v>
      </c>
      <c r="C114" s="107" t="s">
        <v>55</v>
      </c>
      <c r="D114" s="177">
        <v>22</v>
      </c>
      <c r="E114" s="166">
        <f t="shared" si="11"/>
        <v>69.08</v>
      </c>
      <c r="F114" s="106">
        <v>2</v>
      </c>
      <c r="G114" s="163">
        <v>0.4</v>
      </c>
      <c r="H114" s="106">
        <v>1</v>
      </c>
      <c r="I114" s="109">
        <v>33951</v>
      </c>
      <c r="J114" s="167">
        <f t="shared" si="7"/>
        <v>13580.400000000001</v>
      </c>
      <c r="K114" s="108" t="s">
        <v>57</v>
      </c>
      <c r="L114" s="178" t="s">
        <v>81</v>
      </c>
    </row>
    <row r="115" spans="1:12" s="43" customFormat="1" x14ac:dyDescent="0.25">
      <c r="A115" s="55">
        <v>111</v>
      </c>
      <c r="B115" s="106" t="s">
        <v>136</v>
      </c>
      <c r="C115" s="107" t="s">
        <v>55</v>
      </c>
      <c r="D115" s="177">
        <v>20</v>
      </c>
      <c r="E115" s="166">
        <f t="shared" si="11"/>
        <v>62.800000000000004</v>
      </c>
      <c r="F115" s="106">
        <v>2</v>
      </c>
      <c r="G115" s="163">
        <v>0.4</v>
      </c>
      <c r="H115" s="106">
        <v>1</v>
      </c>
      <c r="I115" s="109">
        <v>14633</v>
      </c>
      <c r="J115" s="167">
        <f t="shared" si="7"/>
        <v>5853.2000000000007</v>
      </c>
      <c r="K115" s="108" t="s">
        <v>57</v>
      </c>
      <c r="L115" s="178" t="s">
        <v>81</v>
      </c>
    </row>
    <row r="116" spans="1:12" s="43" customFormat="1" x14ac:dyDescent="0.25">
      <c r="A116" s="55">
        <v>112</v>
      </c>
      <c r="B116" s="106" t="s">
        <v>136</v>
      </c>
      <c r="C116" s="107" t="s">
        <v>55</v>
      </c>
      <c r="D116" s="177">
        <v>15</v>
      </c>
      <c r="E116" s="166">
        <f t="shared" si="11"/>
        <v>47.1</v>
      </c>
      <c r="F116" s="106">
        <v>2</v>
      </c>
      <c r="G116" s="163">
        <v>0.4</v>
      </c>
      <c r="H116" s="106">
        <v>1</v>
      </c>
      <c r="I116" s="109">
        <v>9213</v>
      </c>
      <c r="J116" s="167">
        <f t="shared" si="7"/>
        <v>3685.2000000000003</v>
      </c>
      <c r="K116" s="108" t="s">
        <v>57</v>
      </c>
      <c r="L116" s="178" t="s">
        <v>81</v>
      </c>
    </row>
    <row r="117" spans="1:12" s="43" customFormat="1" x14ac:dyDescent="0.25">
      <c r="A117" s="55">
        <v>113</v>
      </c>
      <c r="B117" s="106" t="s">
        <v>136</v>
      </c>
      <c r="C117" s="107" t="s">
        <v>55</v>
      </c>
      <c r="D117" s="177">
        <v>19</v>
      </c>
      <c r="E117" s="166">
        <f t="shared" si="11"/>
        <v>59.660000000000004</v>
      </c>
      <c r="F117" s="106">
        <v>2</v>
      </c>
      <c r="G117" s="163">
        <v>0.4</v>
      </c>
      <c r="H117" s="106">
        <v>1</v>
      </c>
      <c r="I117" s="109">
        <v>14633</v>
      </c>
      <c r="J117" s="167">
        <f t="shared" si="7"/>
        <v>5853.2000000000007</v>
      </c>
      <c r="K117" s="108" t="s">
        <v>57</v>
      </c>
      <c r="L117" s="178" t="s">
        <v>81</v>
      </c>
    </row>
    <row r="118" spans="1:12" s="43" customFormat="1" x14ac:dyDescent="0.25">
      <c r="A118" s="55">
        <v>114</v>
      </c>
      <c r="B118" s="106" t="s">
        <v>136</v>
      </c>
      <c r="C118" s="107" t="s">
        <v>55</v>
      </c>
      <c r="D118" s="177">
        <v>24</v>
      </c>
      <c r="E118" s="166">
        <f t="shared" si="11"/>
        <v>75.36</v>
      </c>
      <c r="F118" s="106">
        <v>2</v>
      </c>
      <c r="G118" s="163">
        <v>0.4</v>
      </c>
      <c r="H118" s="106">
        <v>1</v>
      </c>
      <c r="I118" s="109">
        <v>33951</v>
      </c>
      <c r="J118" s="167">
        <f t="shared" si="7"/>
        <v>13580.400000000001</v>
      </c>
      <c r="K118" s="108" t="s">
        <v>57</v>
      </c>
      <c r="L118" s="178" t="s">
        <v>81</v>
      </c>
    </row>
    <row r="119" spans="1:12" s="43" customFormat="1" x14ac:dyDescent="0.25">
      <c r="A119" s="55">
        <v>115</v>
      </c>
      <c r="B119" s="106" t="s">
        <v>136</v>
      </c>
      <c r="C119" s="107" t="s">
        <v>55</v>
      </c>
      <c r="D119" s="177">
        <v>20</v>
      </c>
      <c r="E119" s="166">
        <f t="shared" si="11"/>
        <v>62.800000000000004</v>
      </c>
      <c r="F119" s="106">
        <v>2</v>
      </c>
      <c r="G119" s="163">
        <v>0.4</v>
      </c>
      <c r="H119" s="106">
        <v>1</v>
      </c>
      <c r="I119" s="109">
        <v>14633</v>
      </c>
      <c r="J119" s="167">
        <f t="shared" si="7"/>
        <v>5853.2000000000007</v>
      </c>
      <c r="K119" s="108" t="s">
        <v>57</v>
      </c>
      <c r="L119" s="178" t="s">
        <v>81</v>
      </c>
    </row>
    <row r="120" spans="1:12" s="43" customFormat="1" x14ac:dyDescent="0.25">
      <c r="A120" s="55">
        <v>116</v>
      </c>
      <c r="B120" s="106" t="s">
        <v>136</v>
      </c>
      <c r="C120" s="107" t="s">
        <v>55</v>
      </c>
      <c r="D120" s="177">
        <v>18</v>
      </c>
      <c r="E120" s="166">
        <f t="shared" si="11"/>
        <v>56.52</v>
      </c>
      <c r="F120" s="106">
        <v>2</v>
      </c>
      <c r="G120" s="163">
        <v>0.4</v>
      </c>
      <c r="H120" s="106">
        <v>1</v>
      </c>
      <c r="I120" s="109">
        <v>14633</v>
      </c>
      <c r="J120" s="167">
        <f t="shared" si="7"/>
        <v>5853.2000000000007</v>
      </c>
      <c r="K120" s="108" t="s">
        <v>57</v>
      </c>
      <c r="L120" s="178" t="s">
        <v>81</v>
      </c>
    </row>
    <row r="121" spans="1:12" s="43" customFormat="1" x14ac:dyDescent="0.25">
      <c r="A121" s="55">
        <v>117</v>
      </c>
      <c r="B121" s="106" t="s">
        <v>136</v>
      </c>
      <c r="C121" s="107" t="s">
        <v>55</v>
      </c>
      <c r="D121" s="177">
        <v>16</v>
      </c>
      <c r="E121" s="166">
        <f t="shared" si="11"/>
        <v>50.24</v>
      </c>
      <c r="F121" s="106">
        <v>2</v>
      </c>
      <c r="G121" s="163">
        <v>0.4</v>
      </c>
      <c r="H121" s="106">
        <v>1</v>
      </c>
      <c r="I121" s="109">
        <v>14633</v>
      </c>
      <c r="J121" s="167">
        <f t="shared" si="7"/>
        <v>5853.2000000000007</v>
      </c>
      <c r="K121" s="108" t="s">
        <v>57</v>
      </c>
      <c r="L121" s="178" t="s">
        <v>81</v>
      </c>
    </row>
    <row r="122" spans="1:12" s="43" customFormat="1" x14ac:dyDescent="0.25">
      <c r="A122" s="55">
        <v>118</v>
      </c>
      <c r="B122" s="106" t="s">
        <v>136</v>
      </c>
      <c r="C122" s="107" t="s">
        <v>55</v>
      </c>
      <c r="D122" s="177">
        <v>15</v>
      </c>
      <c r="E122" s="166">
        <f t="shared" si="11"/>
        <v>47.1</v>
      </c>
      <c r="F122" s="106">
        <v>2</v>
      </c>
      <c r="G122" s="163">
        <v>0.4</v>
      </c>
      <c r="H122" s="106">
        <v>1</v>
      </c>
      <c r="I122" s="109">
        <v>9213</v>
      </c>
      <c r="J122" s="167">
        <f t="shared" si="7"/>
        <v>3685.2000000000003</v>
      </c>
      <c r="K122" s="108" t="s">
        <v>57</v>
      </c>
      <c r="L122" s="178" t="s">
        <v>81</v>
      </c>
    </row>
    <row r="123" spans="1:12" s="43" customFormat="1" x14ac:dyDescent="0.25">
      <c r="A123" s="55">
        <v>119</v>
      </c>
      <c r="B123" s="106" t="s">
        <v>136</v>
      </c>
      <c r="C123" s="107" t="s">
        <v>59</v>
      </c>
      <c r="D123" s="177" t="s">
        <v>60</v>
      </c>
      <c r="E123" s="109">
        <f>19*3.14</f>
        <v>59.660000000000004</v>
      </c>
      <c r="F123" s="106">
        <v>2</v>
      </c>
      <c r="G123" s="163">
        <v>0.4</v>
      </c>
      <c r="H123" s="106">
        <v>1</v>
      </c>
      <c r="I123" s="109">
        <v>14633</v>
      </c>
      <c r="J123" s="167">
        <f t="shared" si="7"/>
        <v>5853.2000000000007</v>
      </c>
      <c r="K123" s="108" t="s">
        <v>69</v>
      </c>
      <c r="L123" s="178" t="s">
        <v>81</v>
      </c>
    </row>
    <row r="124" spans="1:12" s="41" customFormat="1" x14ac:dyDescent="0.25">
      <c r="A124" s="54">
        <v>120</v>
      </c>
      <c r="B124" s="106" t="s">
        <v>136</v>
      </c>
      <c r="C124" s="107" t="s">
        <v>59</v>
      </c>
      <c r="D124" s="177">
        <v>38</v>
      </c>
      <c r="E124" s="166">
        <f t="shared" ref="E124:E126" si="12" xml:space="preserve"> 3.14*D124</f>
        <v>119.32000000000001</v>
      </c>
      <c r="F124" s="106">
        <v>2</v>
      </c>
      <c r="G124" s="163">
        <v>0.4</v>
      </c>
      <c r="H124" s="106">
        <v>1</v>
      </c>
      <c r="I124" s="109">
        <v>89986</v>
      </c>
      <c r="J124" s="167">
        <f t="shared" si="7"/>
        <v>35994.400000000001</v>
      </c>
      <c r="K124" s="108" t="s">
        <v>113</v>
      </c>
      <c r="L124" s="178" t="s">
        <v>81</v>
      </c>
    </row>
    <row r="125" spans="1:12" x14ac:dyDescent="0.25">
      <c r="A125" s="55">
        <v>121</v>
      </c>
      <c r="B125" s="106" t="s">
        <v>136</v>
      </c>
      <c r="C125" s="107" t="s">
        <v>29</v>
      </c>
      <c r="D125" s="177">
        <v>10</v>
      </c>
      <c r="E125" s="166">
        <f t="shared" si="12"/>
        <v>31.400000000000002</v>
      </c>
      <c r="F125" s="106">
        <v>3</v>
      </c>
      <c r="G125" s="163">
        <v>0.4</v>
      </c>
      <c r="H125" s="106">
        <v>1</v>
      </c>
      <c r="I125" s="109">
        <v>6020</v>
      </c>
      <c r="J125" s="167">
        <f t="shared" si="7"/>
        <v>2408</v>
      </c>
      <c r="K125" s="108" t="s">
        <v>62</v>
      </c>
      <c r="L125" s="178" t="s">
        <v>80</v>
      </c>
    </row>
    <row r="126" spans="1:12" s="43" customFormat="1" x14ac:dyDescent="0.25">
      <c r="A126" s="55">
        <v>122</v>
      </c>
      <c r="B126" s="106" t="s">
        <v>136</v>
      </c>
      <c r="C126" s="107" t="s">
        <v>61</v>
      </c>
      <c r="D126" s="177">
        <v>11</v>
      </c>
      <c r="E126" s="166">
        <f t="shared" si="12"/>
        <v>34.54</v>
      </c>
      <c r="F126" s="106">
        <v>2</v>
      </c>
      <c r="G126" s="163">
        <v>0.4</v>
      </c>
      <c r="H126" s="106">
        <v>0.2</v>
      </c>
      <c r="I126" s="109">
        <v>9213</v>
      </c>
      <c r="J126" s="167">
        <f t="shared" si="7"/>
        <v>737.04000000000019</v>
      </c>
      <c r="K126" s="108" t="s">
        <v>127</v>
      </c>
      <c r="L126" s="178" t="s">
        <v>81</v>
      </c>
    </row>
    <row r="127" spans="1:12" x14ac:dyDescent="0.25">
      <c r="A127" s="55">
        <v>123</v>
      </c>
      <c r="B127" s="106" t="s">
        <v>136</v>
      </c>
      <c r="C127" s="107" t="s">
        <v>38</v>
      </c>
      <c r="D127" s="177">
        <v>9</v>
      </c>
      <c r="E127" s="166">
        <f xml:space="preserve"> 3.14*D127</f>
        <v>28.26</v>
      </c>
      <c r="F127" s="106">
        <v>1</v>
      </c>
      <c r="G127" s="163">
        <v>0.4</v>
      </c>
      <c r="H127" s="106">
        <v>1</v>
      </c>
      <c r="I127" s="109">
        <v>563</v>
      </c>
      <c r="J127" s="167">
        <f t="shared" ref="J127:J140" si="13">G127*H127*I127</f>
        <v>225.20000000000002</v>
      </c>
      <c r="K127" s="108" t="s">
        <v>113</v>
      </c>
      <c r="L127" s="178" t="s">
        <v>80</v>
      </c>
    </row>
    <row r="128" spans="1:12" x14ac:dyDescent="0.25">
      <c r="A128" s="52">
        <v>124</v>
      </c>
      <c r="B128" s="106" t="s">
        <v>136</v>
      </c>
      <c r="C128" s="164" t="s">
        <v>26</v>
      </c>
      <c r="D128" s="111">
        <v>17</v>
      </c>
      <c r="E128" s="166">
        <v>55</v>
      </c>
      <c r="F128" s="106">
        <v>2</v>
      </c>
      <c r="G128" s="163">
        <v>0.4</v>
      </c>
      <c r="H128" s="106">
        <v>0.8</v>
      </c>
      <c r="I128" s="109">
        <v>14633</v>
      </c>
      <c r="J128" s="167">
        <f t="shared" si="13"/>
        <v>4682.5600000000013</v>
      </c>
      <c r="K128" s="112" t="s">
        <v>167</v>
      </c>
      <c r="L128" s="178" t="s">
        <v>80</v>
      </c>
    </row>
    <row r="129" spans="1:12" x14ac:dyDescent="0.25">
      <c r="A129" s="52">
        <v>125</v>
      </c>
      <c r="B129" s="106" t="s">
        <v>136</v>
      </c>
      <c r="C129" s="164" t="s">
        <v>26</v>
      </c>
      <c r="D129" s="111">
        <f t="shared" ref="D129:D152" si="14">+E129/3.14</f>
        <v>22.292993630573246</v>
      </c>
      <c r="E129" s="166">
        <v>70</v>
      </c>
      <c r="F129" s="106">
        <v>2</v>
      </c>
      <c r="G129" s="163">
        <v>0.4</v>
      </c>
      <c r="H129" s="106">
        <v>0.8</v>
      </c>
      <c r="I129" s="109">
        <v>33915</v>
      </c>
      <c r="J129" s="167">
        <f t="shared" si="13"/>
        <v>10852.800000000003</v>
      </c>
      <c r="K129" s="112" t="s">
        <v>166</v>
      </c>
      <c r="L129" s="178" t="s">
        <v>80</v>
      </c>
    </row>
    <row r="130" spans="1:12" x14ac:dyDescent="0.25">
      <c r="A130" s="52">
        <v>126</v>
      </c>
      <c r="B130" s="106" t="s">
        <v>136</v>
      </c>
      <c r="C130" s="164" t="s">
        <v>26</v>
      </c>
      <c r="D130" s="111">
        <f t="shared" si="14"/>
        <v>25.796178343949045</v>
      </c>
      <c r="E130" s="166">
        <v>81</v>
      </c>
      <c r="F130" s="106">
        <v>2</v>
      </c>
      <c r="G130" s="163">
        <v>0.4</v>
      </c>
      <c r="H130" s="106">
        <v>1</v>
      </c>
      <c r="I130" s="109">
        <v>53270</v>
      </c>
      <c r="J130" s="167">
        <f t="shared" si="13"/>
        <v>21308</v>
      </c>
      <c r="K130" s="112" t="s">
        <v>168</v>
      </c>
      <c r="L130" s="178" t="s">
        <v>80</v>
      </c>
    </row>
    <row r="131" spans="1:12" x14ac:dyDescent="0.25">
      <c r="A131" s="52">
        <v>127</v>
      </c>
      <c r="B131" s="106" t="s">
        <v>136</v>
      </c>
      <c r="C131" s="164" t="s">
        <v>26</v>
      </c>
      <c r="D131" s="111">
        <f t="shared" si="14"/>
        <v>25.477707006369425</v>
      </c>
      <c r="E131" s="166">
        <v>80</v>
      </c>
      <c r="F131" s="106">
        <v>2</v>
      </c>
      <c r="G131" s="163">
        <v>0.4</v>
      </c>
      <c r="H131" s="106">
        <v>1</v>
      </c>
      <c r="I131" s="109">
        <v>33915</v>
      </c>
      <c r="J131" s="167">
        <f t="shared" si="13"/>
        <v>13566</v>
      </c>
      <c r="K131" s="112" t="s">
        <v>169</v>
      </c>
      <c r="L131" s="178" t="s">
        <v>80</v>
      </c>
    </row>
    <row r="132" spans="1:12" s="114" customFormat="1" x14ac:dyDescent="0.25">
      <c r="A132" s="110">
        <v>128</v>
      </c>
      <c r="B132" s="106"/>
      <c r="C132" s="107" t="s">
        <v>29</v>
      </c>
      <c r="D132" s="111">
        <f t="shared" si="14"/>
        <v>21.337579617834393</v>
      </c>
      <c r="E132" s="109">
        <v>67</v>
      </c>
      <c r="F132" s="106">
        <v>3</v>
      </c>
      <c r="G132" s="106">
        <v>0.4</v>
      </c>
      <c r="H132" s="106">
        <v>0.8</v>
      </c>
      <c r="I132" s="109">
        <v>53853</v>
      </c>
      <c r="J132" s="135">
        <f t="shared" si="13"/>
        <v>17232.960000000003</v>
      </c>
      <c r="K132" s="112" t="s">
        <v>170</v>
      </c>
      <c r="L132" s="113" t="s">
        <v>79</v>
      </c>
    </row>
    <row r="133" spans="1:12" s="114" customFormat="1" x14ac:dyDescent="0.25">
      <c r="A133" s="115">
        <v>129</v>
      </c>
      <c r="B133" s="106"/>
      <c r="C133" s="107" t="s">
        <v>29</v>
      </c>
      <c r="D133" s="111">
        <f t="shared" si="14"/>
        <v>31.528662420382165</v>
      </c>
      <c r="E133" s="109">
        <v>99</v>
      </c>
      <c r="F133" s="106">
        <v>3</v>
      </c>
      <c r="G133" s="106">
        <v>0.4</v>
      </c>
      <c r="H133" s="106">
        <v>0.8</v>
      </c>
      <c r="I133" s="109">
        <v>113609</v>
      </c>
      <c r="J133" s="135">
        <f t="shared" si="13"/>
        <v>36354.880000000005</v>
      </c>
      <c r="K133" s="112" t="s">
        <v>170</v>
      </c>
      <c r="L133" s="113" t="s">
        <v>79</v>
      </c>
    </row>
    <row r="134" spans="1:12" s="114" customFormat="1" x14ac:dyDescent="0.25">
      <c r="A134" s="115">
        <v>130</v>
      </c>
      <c r="B134" s="106"/>
      <c r="C134" s="107" t="s">
        <v>29</v>
      </c>
      <c r="D134" s="111">
        <f t="shared" si="14"/>
        <v>28.980891719745223</v>
      </c>
      <c r="E134" s="109">
        <v>91</v>
      </c>
      <c r="F134" s="106">
        <v>3</v>
      </c>
      <c r="G134" s="106">
        <v>0.4</v>
      </c>
      <c r="H134" s="106">
        <v>0.8</v>
      </c>
      <c r="I134" s="109">
        <v>84493</v>
      </c>
      <c r="J134" s="135">
        <f t="shared" si="13"/>
        <v>27037.760000000006</v>
      </c>
      <c r="K134" s="108" t="s">
        <v>171</v>
      </c>
      <c r="L134" s="113" t="s">
        <v>79</v>
      </c>
    </row>
    <row r="135" spans="1:12" s="114" customFormat="1" x14ac:dyDescent="0.25">
      <c r="A135" s="115">
        <v>131</v>
      </c>
      <c r="B135" s="106"/>
      <c r="C135" s="107" t="s">
        <v>29</v>
      </c>
      <c r="D135" s="111">
        <f t="shared" si="14"/>
        <v>30.891719745222929</v>
      </c>
      <c r="E135" s="109">
        <v>97</v>
      </c>
      <c r="F135" s="106">
        <v>3</v>
      </c>
      <c r="G135" s="106">
        <v>0.4</v>
      </c>
      <c r="H135" s="106">
        <v>1</v>
      </c>
      <c r="I135" s="109">
        <v>113609</v>
      </c>
      <c r="J135" s="135">
        <f t="shared" si="13"/>
        <v>45443.600000000006</v>
      </c>
      <c r="K135" s="112" t="s">
        <v>172</v>
      </c>
      <c r="L135" s="113" t="s">
        <v>79</v>
      </c>
    </row>
    <row r="136" spans="1:12" s="114" customFormat="1" x14ac:dyDescent="0.25">
      <c r="A136" s="115">
        <v>132</v>
      </c>
      <c r="B136" s="106"/>
      <c r="C136" s="107" t="s">
        <v>29</v>
      </c>
      <c r="D136" s="111">
        <f t="shared" si="14"/>
        <v>30.573248407643312</v>
      </c>
      <c r="E136" s="109">
        <v>96</v>
      </c>
      <c r="F136" s="106">
        <v>3</v>
      </c>
      <c r="G136" s="106">
        <v>0.4</v>
      </c>
      <c r="H136" s="106">
        <v>1</v>
      </c>
      <c r="I136" s="109">
        <v>113609</v>
      </c>
      <c r="J136" s="135">
        <f t="shared" si="13"/>
        <v>45443.600000000006</v>
      </c>
      <c r="K136" s="112" t="s">
        <v>173</v>
      </c>
      <c r="L136" s="113" t="s">
        <v>80</v>
      </c>
    </row>
    <row r="137" spans="1:12" s="114" customFormat="1" x14ac:dyDescent="0.25">
      <c r="A137" s="115">
        <v>133</v>
      </c>
      <c r="B137" s="106"/>
      <c r="C137" s="107" t="s">
        <v>38</v>
      </c>
      <c r="D137" s="111">
        <v>16</v>
      </c>
      <c r="E137" s="109" t="s">
        <v>101</v>
      </c>
      <c r="F137" s="106">
        <v>1</v>
      </c>
      <c r="G137" s="106">
        <v>0.4</v>
      </c>
      <c r="H137" s="106">
        <v>1</v>
      </c>
      <c r="I137" s="109">
        <v>2173</v>
      </c>
      <c r="J137" s="135">
        <f t="shared" si="13"/>
        <v>869.2</v>
      </c>
      <c r="K137" s="112" t="s">
        <v>174</v>
      </c>
      <c r="L137" s="113" t="s">
        <v>80</v>
      </c>
    </row>
    <row r="138" spans="1:12" s="114" customFormat="1" x14ac:dyDescent="0.25">
      <c r="A138" s="115">
        <v>134</v>
      </c>
      <c r="B138" s="106"/>
      <c r="C138" s="107" t="s">
        <v>30</v>
      </c>
      <c r="D138" s="111">
        <f t="shared" si="14"/>
        <v>14.012738853503183</v>
      </c>
      <c r="E138" s="109">
        <v>44</v>
      </c>
      <c r="F138" s="106">
        <v>3</v>
      </c>
      <c r="G138" s="106">
        <v>0.4</v>
      </c>
      <c r="H138" s="106">
        <v>1</v>
      </c>
      <c r="I138" s="109">
        <v>14616</v>
      </c>
      <c r="J138" s="135">
        <f t="shared" si="13"/>
        <v>5846.4000000000005</v>
      </c>
      <c r="K138" s="108" t="s">
        <v>175</v>
      </c>
      <c r="L138" s="113" t="s">
        <v>80</v>
      </c>
    </row>
    <row r="139" spans="1:12" s="114" customFormat="1" x14ac:dyDescent="0.25">
      <c r="A139" s="116">
        <v>135</v>
      </c>
      <c r="B139" s="106"/>
      <c r="C139" s="107" t="s">
        <v>26</v>
      </c>
      <c r="D139" s="111">
        <f t="shared" si="14"/>
        <v>7.3248407643312099</v>
      </c>
      <c r="E139" s="109">
        <v>23</v>
      </c>
      <c r="F139" s="106">
        <v>2</v>
      </c>
      <c r="G139" s="106">
        <v>0.4</v>
      </c>
      <c r="H139" s="106">
        <v>1</v>
      </c>
      <c r="I139" s="109">
        <v>3793</v>
      </c>
      <c r="J139" s="135">
        <f t="shared" si="13"/>
        <v>1517.2</v>
      </c>
      <c r="K139" s="108" t="s">
        <v>176</v>
      </c>
      <c r="L139" s="117">
        <v>202</v>
      </c>
    </row>
    <row r="140" spans="1:12" s="114" customFormat="1" x14ac:dyDescent="0.25">
      <c r="A140" s="116">
        <v>136</v>
      </c>
      <c r="B140" s="106"/>
      <c r="C140" s="107" t="s">
        <v>26</v>
      </c>
      <c r="D140" s="111">
        <f t="shared" si="14"/>
        <v>25.477707006369425</v>
      </c>
      <c r="E140" s="109">
        <v>80</v>
      </c>
      <c r="F140" s="106">
        <v>2</v>
      </c>
      <c r="G140" s="106">
        <v>0.4</v>
      </c>
      <c r="H140" s="106">
        <v>1</v>
      </c>
      <c r="I140" s="109">
        <v>33915</v>
      </c>
      <c r="J140" s="135">
        <f t="shared" si="13"/>
        <v>13566</v>
      </c>
      <c r="K140" s="112" t="s">
        <v>177</v>
      </c>
      <c r="L140" s="117">
        <v>202</v>
      </c>
    </row>
    <row r="141" spans="1:12" s="114" customFormat="1" x14ac:dyDescent="0.25">
      <c r="A141" s="116">
        <v>137</v>
      </c>
      <c r="B141" s="106"/>
      <c r="C141" s="107" t="s">
        <v>26</v>
      </c>
      <c r="D141" s="111">
        <f t="shared" si="14"/>
        <v>11.783439490445859</v>
      </c>
      <c r="E141" s="109">
        <v>37</v>
      </c>
      <c r="F141" s="106">
        <v>2</v>
      </c>
      <c r="G141" s="106">
        <v>0.4</v>
      </c>
      <c r="H141" s="106">
        <v>1</v>
      </c>
      <c r="I141" s="109">
        <v>9213</v>
      </c>
      <c r="J141" s="135">
        <f t="shared" ref="J141:J152" si="15">G141*H141*I141</f>
        <v>3685.2000000000003</v>
      </c>
      <c r="K141" s="108" t="s">
        <v>102</v>
      </c>
      <c r="L141" s="117">
        <v>202</v>
      </c>
    </row>
    <row r="142" spans="1:12" s="114" customFormat="1" x14ac:dyDescent="0.25">
      <c r="A142" s="116">
        <v>138</v>
      </c>
      <c r="B142" s="106"/>
      <c r="C142" s="107" t="s">
        <v>26</v>
      </c>
      <c r="D142" s="111">
        <f t="shared" si="14"/>
        <v>78.343949044585983</v>
      </c>
      <c r="E142" s="109">
        <v>246</v>
      </c>
      <c r="F142" s="106">
        <v>2</v>
      </c>
      <c r="G142" s="106">
        <v>0.4</v>
      </c>
      <c r="H142" s="106">
        <v>0.8</v>
      </c>
      <c r="I142" s="109">
        <v>225999</v>
      </c>
      <c r="J142" s="135">
        <f t="shared" si="15"/>
        <v>72319.680000000008</v>
      </c>
      <c r="K142" s="112" t="s">
        <v>178</v>
      </c>
      <c r="L142" s="117">
        <v>202</v>
      </c>
    </row>
    <row r="143" spans="1:12" s="114" customFormat="1" x14ac:dyDescent="0.25">
      <c r="A143" s="116">
        <v>139</v>
      </c>
      <c r="B143" s="106"/>
      <c r="C143" s="107" t="s">
        <v>26</v>
      </c>
      <c r="D143" s="111">
        <f t="shared" si="14"/>
        <v>6.0509554140127388</v>
      </c>
      <c r="E143" s="109">
        <v>19</v>
      </c>
      <c r="F143" s="106">
        <v>2</v>
      </c>
      <c r="G143" s="106">
        <v>0.4</v>
      </c>
      <c r="H143" s="106">
        <v>1</v>
      </c>
      <c r="I143" s="109">
        <v>3793</v>
      </c>
      <c r="J143" s="135">
        <f t="shared" si="15"/>
        <v>1517.2</v>
      </c>
      <c r="K143" s="108" t="s">
        <v>179</v>
      </c>
      <c r="L143" s="117">
        <v>202</v>
      </c>
    </row>
    <row r="144" spans="1:12" s="114" customFormat="1" x14ac:dyDescent="0.25">
      <c r="A144" s="116">
        <v>140</v>
      </c>
      <c r="B144" s="106"/>
      <c r="C144" s="107" t="s">
        <v>26</v>
      </c>
      <c r="D144" s="111">
        <f t="shared" si="14"/>
        <v>58.917197452229296</v>
      </c>
      <c r="E144" s="109">
        <v>185</v>
      </c>
      <c r="F144" s="106">
        <v>2</v>
      </c>
      <c r="G144" s="106">
        <v>0.4</v>
      </c>
      <c r="H144" s="106">
        <v>0.8</v>
      </c>
      <c r="I144" s="109">
        <v>170000</v>
      </c>
      <c r="J144" s="135">
        <f t="shared" si="15"/>
        <v>54400.000000000007</v>
      </c>
      <c r="K144" s="108" t="s">
        <v>180</v>
      </c>
      <c r="L144" s="117">
        <v>202</v>
      </c>
    </row>
    <row r="145" spans="1:13" s="114" customFormat="1" x14ac:dyDescent="0.25">
      <c r="A145" s="116">
        <v>141</v>
      </c>
      <c r="B145" s="106"/>
      <c r="C145" s="107" t="s">
        <v>26</v>
      </c>
      <c r="D145" s="111">
        <f t="shared" si="14"/>
        <v>35.987261146496813</v>
      </c>
      <c r="E145" s="109">
        <v>113</v>
      </c>
      <c r="F145" s="106">
        <v>2</v>
      </c>
      <c r="G145" s="106">
        <v>0.4</v>
      </c>
      <c r="H145" s="106">
        <v>0.8</v>
      </c>
      <c r="I145" s="109">
        <v>89986</v>
      </c>
      <c r="J145" s="135">
        <f t="shared" si="15"/>
        <v>28795.520000000004</v>
      </c>
      <c r="K145" s="108" t="s">
        <v>181</v>
      </c>
      <c r="L145" s="117">
        <v>202</v>
      </c>
    </row>
    <row r="146" spans="1:13" s="114" customFormat="1" x14ac:dyDescent="0.25">
      <c r="A146" s="116">
        <v>142</v>
      </c>
      <c r="B146" s="106"/>
      <c r="C146" s="107" t="s">
        <v>26</v>
      </c>
      <c r="D146" s="111">
        <f t="shared" si="14"/>
        <v>4.1401273885350314</v>
      </c>
      <c r="E146" s="109">
        <v>13</v>
      </c>
      <c r="F146" s="106">
        <v>2</v>
      </c>
      <c r="G146" s="106">
        <v>0.4</v>
      </c>
      <c r="H146" s="106">
        <v>1</v>
      </c>
      <c r="I146" s="109">
        <v>965</v>
      </c>
      <c r="J146" s="135">
        <f t="shared" si="15"/>
        <v>386</v>
      </c>
      <c r="K146" s="108" t="s">
        <v>182</v>
      </c>
      <c r="L146" s="117">
        <v>202</v>
      </c>
    </row>
    <row r="147" spans="1:13" s="114" customFormat="1" x14ac:dyDescent="0.25">
      <c r="A147" s="116">
        <v>143</v>
      </c>
      <c r="B147" s="106"/>
      <c r="C147" s="107" t="s">
        <v>26</v>
      </c>
      <c r="D147" s="111">
        <f t="shared" si="14"/>
        <v>77.388535031847127</v>
      </c>
      <c r="E147" s="109">
        <v>243</v>
      </c>
      <c r="F147" s="106">
        <v>2</v>
      </c>
      <c r="G147" s="106">
        <v>0.4</v>
      </c>
      <c r="H147" s="106">
        <v>0.8</v>
      </c>
      <c r="I147" s="109">
        <v>225999</v>
      </c>
      <c r="J147" s="135">
        <f t="shared" si="15"/>
        <v>72319.680000000008</v>
      </c>
      <c r="K147" s="112" t="s">
        <v>104</v>
      </c>
      <c r="L147" s="117">
        <v>202</v>
      </c>
    </row>
    <row r="148" spans="1:13" s="114" customFormat="1" x14ac:dyDescent="0.25">
      <c r="A148" s="116">
        <v>144</v>
      </c>
      <c r="B148" s="106"/>
      <c r="C148" s="107" t="s">
        <v>26</v>
      </c>
      <c r="D148" s="111">
        <f t="shared" si="14"/>
        <v>5.4140127388535033</v>
      </c>
      <c r="E148" s="109">
        <v>17</v>
      </c>
      <c r="F148" s="106">
        <v>2</v>
      </c>
      <c r="G148" s="106">
        <v>0.4</v>
      </c>
      <c r="H148" s="106">
        <v>1</v>
      </c>
      <c r="I148" s="109">
        <v>965</v>
      </c>
      <c r="J148" s="135">
        <f t="shared" si="15"/>
        <v>386</v>
      </c>
      <c r="K148" s="108" t="s">
        <v>103</v>
      </c>
      <c r="L148" s="117">
        <v>202</v>
      </c>
    </row>
    <row r="149" spans="1:13" s="114" customFormat="1" x14ac:dyDescent="0.25">
      <c r="A149" s="116">
        <v>145</v>
      </c>
      <c r="B149" s="118"/>
      <c r="C149" s="107" t="s">
        <v>26</v>
      </c>
      <c r="D149" s="119">
        <f t="shared" si="14"/>
        <v>16.560509554140125</v>
      </c>
      <c r="E149" s="109">
        <v>52</v>
      </c>
      <c r="F149" s="106">
        <v>2</v>
      </c>
      <c r="G149" s="106">
        <v>0.4</v>
      </c>
      <c r="H149" s="118">
        <v>1</v>
      </c>
      <c r="I149" s="119">
        <v>14633</v>
      </c>
      <c r="J149" s="135">
        <f t="shared" si="15"/>
        <v>5853.2000000000007</v>
      </c>
      <c r="K149" s="108" t="s">
        <v>180</v>
      </c>
      <c r="L149" s="117">
        <v>202</v>
      </c>
    </row>
    <row r="150" spans="1:13" s="114" customFormat="1" ht="17.25" customHeight="1" x14ac:dyDescent="0.25">
      <c r="A150" s="116">
        <v>146</v>
      </c>
      <c r="B150" s="118"/>
      <c r="C150" s="107" t="s">
        <v>26</v>
      </c>
      <c r="D150" s="119">
        <f t="shared" si="14"/>
        <v>81.210191082802538</v>
      </c>
      <c r="E150" s="109">
        <v>255</v>
      </c>
      <c r="F150" s="106">
        <v>2</v>
      </c>
      <c r="G150" s="106">
        <v>0.4</v>
      </c>
      <c r="H150" s="118">
        <v>0.8</v>
      </c>
      <c r="I150" s="119">
        <v>231701</v>
      </c>
      <c r="J150" s="135">
        <f t="shared" si="15"/>
        <v>74144.320000000022</v>
      </c>
      <c r="K150" s="112" t="s">
        <v>183</v>
      </c>
      <c r="L150" s="117">
        <v>202</v>
      </c>
    </row>
    <row r="151" spans="1:13" s="114" customFormat="1" x14ac:dyDescent="0.25">
      <c r="A151" s="116">
        <v>147</v>
      </c>
      <c r="B151" s="118"/>
      <c r="C151" s="107" t="s">
        <v>26</v>
      </c>
      <c r="D151" s="119">
        <f t="shared" si="14"/>
        <v>7.6433121019108281</v>
      </c>
      <c r="E151" s="109">
        <v>24</v>
      </c>
      <c r="F151" s="106">
        <v>2</v>
      </c>
      <c r="G151" s="106">
        <v>0.4</v>
      </c>
      <c r="H151" s="106">
        <v>1</v>
      </c>
      <c r="I151" s="119">
        <v>3793</v>
      </c>
      <c r="J151" s="135">
        <f t="shared" si="15"/>
        <v>1517.2</v>
      </c>
      <c r="K151" s="112" t="s">
        <v>135</v>
      </c>
      <c r="L151" s="117">
        <v>202</v>
      </c>
    </row>
    <row r="152" spans="1:13" s="114" customFormat="1" ht="15.75" thickBot="1" x14ac:dyDescent="0.3">
      <c r="A152" s="120">
        <v>148</v>
      </c>
      <c r="B152" s="121"/>
      <c r="C152" s="122" t="s">
        <v>26</v>
      </c>
      <c r="D152" s="123">
        <f t="shared" si="14"/>
        <v>16.242038216560509</v>
      </c>
      <c r="E152" s="124">
        <v>51</v>
      </c>
      <c r="F152" s="125">
        <v>2</v>
      </c>
      <c r="G152" s="125">
        <v>0.4</v>
      </c>
      <c r="H152" s="125">
        <v>1</v>
      </c>
      <c r="I152" s="123">
        <v>14633</v>
      </c>
      <c r="J152" s="136">
        <f t="shared" si="15"/>
        <v>5853.2000000000007</v>
      </c>
      <c r="K152" s="126" t="s">
        <v>105</v>
      </c>
      <c r="L152" s="127">
        <v>202</v>
      </c>
    </row>
    <row r="153" spans="1:13" x14ac:dyDescent="0.25">
      <c r="A153" s="78"/>
      <c r="B153" s="79"/>
      <c r="C153" s="80"/>
      <c r="D153" s="81" t="s">
        <v>12</v>
      </c>
      <c r="E153" s="82"/>
      <c r="F153" s="83"/>
      <c r="G153" s="84"/>
      <c r="H153" s="79"/>
      <c r="I153" s="138"/>
      <c r="J153" s="85">
        <f>SUM(J5:J152)</f>
        <v>3879131.6000000024</v>
      </c>
      <c r="K153" s="86"/>
      <c r="L153" s="87"/>
    </row>
    <row r="154" spans="1:13" x14ac:dyDescent="0.25">
      <c r="A154" s="58"/>
      <c r="B154" s="59"/>
      <c r="C154" s="60"/>
      <c r="D154" s="61"/>
      <c r="E154" s="62"/>
      <c r="F154" s="63"/>
      <c r="G154" s="64"/>
      <c r="H154" s="59"/>
      <c r="I154" s="139"/>
      <c r="J154" s="99"/>
      <c r="K154" s="65"/>
      <c r="L154" s="57"/>
    </row>
    <row r="155" spans="1:13" ht="15.75" thickBot="1" x14ac:dyDescent="0.3">
      <c r="A155" s="66"/>
      <c r="B155" s="67"/>
      <c r="C155" s="68"/>
      <c r="D155" s="69"/>
      <c r="E155" s="70"/>
      <c r="F155" s="67"/>
      <c r="G155" s="71"/>
      <c r="H155" s="67"/>
      <c r="I155" s="140"/>
      <c r="J155" s="88"/>
      <c r="K155" s="72"/>
      <c r="L155" s="73"/>
    </row>
    <row r="156" spans="1:13" ht="17.25" customHeight="1" thickBot="1" x14ac:dyDescent="0.3">
      <c r="A156" s="11"/>
      <c r="B156" s="14"/>
      <c r="C156" s="11"/>
      <c r="D156" s="11"/>
      <c r="E156" s="11"/>
      <c r="F156" s="11"/>
      <c r="G156" s="11"/>
      <c r="H156" s="14"/>
      <c r="I156" s="141"/>
      <c r="J156" s="35"/>
      <c r="K156" s="11"/>
      <c r="L156" s="179"/>
      <c r="M156" s="179"/>
    </row>
    <row r="157" spans="1:13" ht="15.75" thickBot="1" x14ac:dyDescent="0.3">
      <c r="A157" s="150" t="s">
        <v>13</v>
      </c>
      <c r="B157" s="151"/>
      <c r="C157" s="151"/>
      <c r="D157" s="151"/>
      <c r="E157" s="151"/>
      <c r="F157" s="151"/>
      <c r="G157" s="151"/>
      <c r="H157" s="151"/>
      <c r="I157" s="151"/>
      <c r="J157" s="151"/>
      <c r="K157" s="153"/>
      <c r="L157" s="180"/>
      <c r="M157" s="179"/>
    </row>
    <row r="158" spans="1:13" ht="51" x14ac:dyDescent="0.25">
      <c r="A158" s="32" t="s">
        <v>14</v>
      </c>
      <c r="B158" s="32" t="s">
        <v>2</v>
      </c>
      <c r="C158" s="154" t="s">
        <v>3</v>
      </c>
      <c r="D158" s="155"/>
      <c r="E158" s="32" t="s">
        <v>15</v>
      </c>
      <c r="F158" s="104" t="s">
        <v>16</v>
      </c>
      <c r="G158" s="42" t="s">
        <v>17</v>
      </c>
      <c r="H158" s="105" t="s">
        <v>97</v>
      </c>
      <c r="I158" s="36" t="s">
        <v>18</v>
      </c>
      <c r="J158" s="36" t="s">
        <v>19</v>
      </c>
      <c r="K158" s="104" t="s">
        <v>11</v>
      </c>
      <c r="L158" s="181" t="s">
        <v>22</v>
      </c>
      <c r="M158" s="179"/>
    </row>
    <row r="159" spans="1:13" ht="30.75" customHeight="1" x14ac:dyDescent="0.25">
      <c r="A159" s="182" t="s">
        <v>82</v>
      </c>
      <c r="B159" s="182"/>
      <c r="C159" s="183" t="s">
        <v>184</v>
      </c>
      <c r="D159" s="184"/>
      <c r="E159" s="182">
        <v>1.5</v>
      </c>
      <c r="F159" s="182">
        <v>45.71</v>
      </c>
      <c r="G159" s="182">
        <f>F159*E159</f>
        <v>68.564999999999998</v>
      </c>
      <c r="H159" s="182"/>
      <c r="I159" s="185">
        <v>100</v>
      </c>
      <c r="J159" s="186">
        <f>G159*I159</f>
        <v>6856.5</v>
      </c>
      <c r="K159" s="182"/>
      <c r="L159" s="187" t="s">
        <v>80</v>
      </c>
      <c r="M159" s="179"/>
    </row>
    <row r="160" spans="1:13" x14ac:dyDescent="0.25">
      <c r="A160" s="182" t="s">
        <v>83</v>
      </c>
      <c r="B160" s="182"/>
      <c r="C160" s="183" t="s">
        <v>73</v>
      </c>
      <c r="D160" s="184"/>
      <c r="E160" s="182">
        <v>2</v>
      </c>
      <c r="F160" s="182">
        <v>13.53</v>
      </c>
      <c r="G160" s="182">
        <f t="shared" ref="G160:G177" si="16">F160*E160</f>
        <v>27.06</v>
      </c>
      <c r="H160" s="182"/>
      <c r="I160" s="185">
        <v>15</v>
      </c>
      <c r="J160" s="186">
        <f>G160*I160</f>
        <v>405.9</v>
      </c>
      <c r="K160" s="182"/>
      <c r="L160" s="187" t="s">
        <v>80</v>
      </c>
      <c r="M160" s="179"/>
    </row>
    <row r="161" spans="1:13" x14ac:dyDescent="0.25">
      <c r="A161" s="182" t="s">
        <v>84</v>
      </c>
      <c r="B161" s="182"/>
      <c r="C161" s="183" t="s">
        <v>192</v>
      </c>
      <c r="D161" s="184"/>
      <c r="E161" s="182">
        <v>1</v>
      </c>
      <c r="F161" s="182">
        <v>15.8</v>
      </c>
      <c r="G161" s="182">
        <f t="shared" si="16"/>
        <v>15.8</v>
      </c>
      <c r="H161" s="182">
        <v>0.8</v>
      </c>
      <c r="I161" s="185">
        <v>140</v>
      </c>
      <c r="J161" s="186">
        <f>I161*H161*G161</f>
        <v>1769.6000000000001</v>
      </c>
      <c r="K161" s="182"/>
      <c r="L161" s="187" t="s">
        <v>81</v>
      </c>
      <c r="M161" s="179"/>
    </row>
    <row r="162" spans="1:13" ht="30" customHeight="1" x14ac:dyDescent="0.25">
      <c r="A162" s="182" t="s">
        <v>85</v>
      </c>
      <c r="B162" s="182"/>
      <c r="C162" s="183" t="s">
        <v>74</v>
      </c>
      <c r="D162" s="184"/>
      <c r="E162" s="182">
        <v>0.5</v>
      </c>
      <c r="F162" s="182">
        <v>2.23</v>
      </c>
      <c r="G162" s="182">
        <f t="shared" si="16"/>
        <v>1.115</v>
      </c>
      <c r="H162" s="182"/>
      <c r="I162" s="185">
        <v>100</v>
      </c>
      <c r="J162" s="186">
        <f>G162*I162</f>
        <v>111.5</v>
      </c>
      <c r="K162" s="182"/>
      <c r="L162" s="187" t="s">
        <v>81</v>
      </c>
      <c r="M162" s="179"/>
    </row>
    <row r="163" spans="1:13" ht="30.75" customHeight="1" x14ac:dyDescent="0.25">
      <c r="A163" s="182" t="s">
        <v>86</v>
      </c>
      <c r="B163" s="182"/>
      <c r="C163" s="183" t="s">
        <v>75</v>
      </c>
      <c r="D163" s="184"/>
      <c r="E163" s="182">
        <v>1.5</v>
      </c>
      <c r="F163" s="182">
        <v>120.31</v>
      </c>
      <c r="G163" s="182">
        <f t="shared" si="16"/>
        <v>180.465</v>
      </c>
      <c r="H163" s="182">
        <v>0.8</v>
      </c>
      <c r="I163" s="185">
        <v>110</v>
      </c>
      <c r="J163" s="186">
        <f>I163*H163*G163</f>
        <v>15880.92</v>
      </c>
      <c r="K163" s="182"/>
      <c r="L163" s="187" t="s">
        <v>81</v>
      </c>
      <c r="M163" s="179"/>
    </row>
    <row r="164" spans="1:13" x14ac:dyDescent="0.25">
      <c r="A164" s="182" t="s">
        <v>87</v>
      </c>
      <c r="B164" s="182"/>
      <c r="C164" s="183" t="s">
        <v>76</v>
      </c>
      <c r="D164" s="184"/>
      <c r="E164" s="182">
        <v>3</v>
      </c>
      <c r="F164" s="182">
        <v>45.43</v>
      </c>
      <c r="G164" s="182">
        <f t="shared" si="16"/>
        <v>136.29</v>
      </c>
      <c r="H164" s="182">
        <v>0.8</v>
      </c>
      <c r="I164" s="185">
        <v>40</v>
      </c>
      <c r="J164" s="186">
        <f t="shared" ref="J164:J177" si="17">I164*H164*G164</f>
        <v>4361.28</v>
      </c>
      <c r="K164" s="188" t="s">
        <v>64</v>
      </c>
      <c r="L164" s="187" t="s">
        <v>80</v>
      </c>
      <c r="M164" s="179"/>
    </row>
    <row r="165" spans="1:13" x14ac:dyDescent="0.25">
      <c r="A165" s="182" t="s">
        <v>88</v>
      </c>
      <c r="B165" s="182"/>
      <c r="C165" s="183" t="s">
        <v>77</v>
      </c>
      <c r="D165" s="184"/>
      <c r="E165" s="182">
        <v>2.5</v>
      </c>
      <c r="F165" s="182">
        <v>8.7200000000000006</v>
      </c>
      <c r="G165" s="182">
        <f t="shared" si="16"/>
        <v>21.8</v>
      </c>
      <c r="H165" s="182">
        <v>0.8</v>
      </c>
      <c r="I165" s="185">
        <v>40</v>
      </c>
      <c r="J165" s="186">
        <f t="shared" si="17"/>
        <v>697.6</v>
      </c>
      <c r="K165" s="188" t="s">
        <v>65</v>
      </c>
      <c r="L165" s="187" t="s">
        <v>80</v>
      </c>
      <c r="M165" s="179"/>
    </row>
    <row r="166" spans="1:13" x14ac:dyDescent="0.25">
      <c r="A166" s="182" t="s">
        <v>89</v>
      </c>
      <c r="B166" s="182"/>
      <c r="C166" s="183" t="s">
        <v>76</v>
      </c>
      <c r="D166" s="184"/>
      <c r="E166" s="182">
        <v>3</v>
      </c>
      <c r="F166" s="182">
        <v>36.594999999999999</v>
      </c>
      <c r="G166" s="182">
        <f t="shared" si="16"/>
        <v>109.785</v>
      </c>
      <c r="H166" s="182">
        <v>0.8</v>
      </c>
      <c r="I166" s="185">
        <v>40</v>
      </c>
      <c r="J166" s="186">
        <f t="shared" si="17"/>
        <v>3513.12</v>
      </c>
      <c r="K166" s="188" t="s">
        <v>63</v>
      </c>
      <c r="L166" s="187" t="s">
        <v>80</v>
      </c>
      <c r="M166" s="179"/>
    </row>
    <row r="167" spans="1:13" x14ac:dyDescent="0.25">
      <c r="A167" s="182" t="s">
        <v>90</v>
      </c>
      <c r="B167" s="182"/>
      <c r="C167" s="183" t="s">
        <v>78</v>
      </c>
      <c r="D167" s="184"/>
      <c r="E167" s="182">
        <v>1</v>
      </c>
      <c r="F167" s="182">
        <v>6.56</v>
      </c>
      <c r="G167" s="182">
        <f t="shared" si="16"/>
        <v>6.56</v>
      </c>
      <c r="H167" s="182"/>
      <c r="I167" s="185">
        <v>40</v>
      </c>
      <c r="J167" s="186">
        <f>G167*I167</f>
        <v>262.39999999999998</v>
      </c>
      <c r="K167" s="188" t="s">
        <v>66</v>
      </c>
      <c r="L167" s="187" t="s">
        <v>80</v>
      </c>
      <c r="M167" s="179"/>
    </row>
    <row r="168" spans="1:13" x14ac:dyDescent="0.25">
      <c r="A168" s="182" t="s">
        <v>91</v>
      </c>
      <c r="B168" s="182"/>
      <c r="C168" s="183" t="s">
        <v>191</v>
      </c>
      <c r="D168" s="184"/>
      <c r="E168" s="182">
        <v>1.5</v>
      </c>
      <c r="F168" s="182">
        <v>20.81</v>
      </c>
      <c r="G168" s="182">
        <f t="shared" si="16"/>
        <v>31.214999999999996</v>
      </c>
      <c r="H168" s="182">
        <v>0.8</v>
      </c>
      <c r="I168" s="185">
        <v>40</v>
      </c>
      <c r="J168" s="186">
        <f t="shared" si="17"/>
        <v>998.87999999999988</v>
      </c>
      <c r="K168" s="188" t="s">
        <v>67</v>
      </c>
      <c r="L168" s="187" t="s">
        <v>80</v>
      </c>
      <c r="M168" s="179"/>
    </row>
    <row r="169" spans="1:13" ht="29.25" customHeight="1" x14ac:dyDescent="0.25">
      <c r="A169" s="182" t="s">
        <v>92</v>
      </c>
      <c r="B169" s="182"/>
      <c r="C169" s="183" t="s">
        <v>190</v>
      </c>
      <c r="D169" s="184"/>
      <c r="E169" s="182">
        <v>2</v>
      </c>
      <c r="F169" s="182">
        <v>25.93</v>
      </c>
      <c r="G169" s="182">
        <f t="shared" si="16"/>
        <v>51.86</v>
      </c>
      <c r="H169" s="182">
        <v>0.8</v>
      </c>
      <c r="I169" s="185">
        <v>40</v>
      </c>
      <c r="J169" s="186">
        <f t="shared" si="17"/>
        <v>1659.52</v>
      </c>
      <c r="K169" s="182"/>
      <c r="L169" s="187" t="s">
        <v>80</v>
      </c>
      <c r="M169" s="179"/>
    </row>
    <row r="170" spans="1:13" x14ac:dyDescent="0.25">
      <c r="A170" s="182" t="s">
        <v>93</v>
      </c>
      <c r="B170" s="182"/>
      <c r="C170" s="183" t="s">
        <v>189</v>
      </c>
      <c r="D170" s="184"/>
      <c r="E170" s="182">
        <v>1.5</v>
      </c>
      <c r="F170" s="182">
        <v>10.3</v>
      </c>
      <c r="G170" s="182">
        <f t="shared" si="16"/>
        <v>15.450000000000001</v>
      </c>
      <c r="H170" s="182">
        <v>0.8</v>
      </c>
      <c r="I170" s="185">
        <v>40</v>
      </c>
      <c r="J170" s="186">
        <f t="shared" si="17"/>
        <v>494.40000000000003</v>
      </c>
      <c r="K170" s="182"/>
      <c r="L170" s="187" t="s">
        <v>80</v>
      </c>
      <c r="M170" s="179"/>
    </row>
    <row r="171" spans="1:13" x14ac:dyDescent="0.25">
      <c r="A171" s="182" t="s">
        <v>94</v>
      </c>
      <c r="B171" s="182"/>
      <c r="C171" s="189" t="s">
        <v>193</v>
      </c>
      <c r="D171" s="189"/>
      <c r="E171" s="182">
        <v>1</v>
      </c>
      <c r="F171" s="182">
        <v>4.4400000000000004</v>
      </c>
      <c r="G171" s="182">
        <f t="shared" si="16"/>
        <v>4.4400000000000004</v>
      </c>
      <c r="H171" s="182"/>
      <c r="I171" s="185">
        <v>40</v>
      </c>
      <c r="J171" s="186">
        <f>G171*I171</f>
        <v>177.60000000000002</v>
      </c>
      <c r="K171" s="188"/>
      <c r="L171" s="190" t="s">
        <v>80</v>
      </c>
      <c r="M171" s="179"/>
    </row>
    <row r="172" spans="1:13" x14ac:dyDescent="0.25">
      <c r="A172" s="182" t="s">
        <v>95</v>
      </c>
      <c r="B172" s="182"/>
      <c r="C172" s="183" t="s">
        <v>188</v>
      </c>
      <c r="D172" s="184"/>
      <c r="E172" s="182">
        <v>1.5</v>
      </c>
      <c r="F172" s="182">
        <v>4.2</v>
      </c>
      <c r="G172" s="182">
        <f t="shared" si="16"/>
        <v>6.3000000000000007</v>
      </c>
      <c r="H172" s="182">
        <v>0.8</v>
      </c>
      <c r="I172" s="185">
        <v>40</v>
      </c>
      <c r="J172" s="186">
        <f t="shared" si="17"/>
        <v>201.60000000000002</v>
      </c>
      <c r="K172" s="182"/>
      <c r="L172" s="187" t="s">
        <v>80</v>
      </c>
      <c r="M172" s="179"/>
    </row>
    <row r="173" spans="1:13" x14ac:dyDescent="0.25">
      <c r="A173" s="182" t="s">
        <v>96</v>
      </c>
      <c r="B173" s="182"/>
      <c r="C173" s="183" t="s">
        <v>188</v>
      </c>
      <c r="D173" s="184"/>
      <c r="E173" s="182">
        <v>1.5</v>
      </c>
      <c r="F173" s="182">
        <v>10.07</v>
      </c>
      <c r="G173" s="182">
        <f t="shared" si="16"/>
        <v>15.105</v>
      </c>
      <c r="H173" s="182">
        <v>0.8</v>
      </c>
      <c r="I173" s="185">
        <v>40</v>
      </c>
      <c r="J173" s="186">
        <f t="shared" si="17"/>
        <v>483.36</v>
      </c>
      <c r="K173" s="182"/>
      <c r="L173" s="187" t="s">
        <v>80</v>
      </c>
      <c r="M173" s="179"/>
    </row>
    <row r="174" spans="1:13" x14ac:dyDescent="0.25">
      <c r="A174" s="182" t="s">
        <v>97</v>
      </c>
      <c r="B174" s="182"/>
      <c r="C174" s="183" t="s">
        <v>187</v>
      </c>
      <c r="D174" s="184"/>
      <c r="E174" s="182">
        <v>2</v>
      </c>
      <c r="F174" s="182">
        <v>13.47</v>
      </c>
      <c r="G174" s="182">
        <f t="shared" si="16"/>
        <v>26.94</v>
      </c>
      <c r="H174" s="182"/>
      <c r="I174" s="185">
        <v>90</v>
      </c>
      <c r="J174" s="186">
        <f>G174*I174</f>
        <v>2424.6</v>
      </c>
      <c r="K174" s="182"/>
      <c r="L174" s="187" t="s">
        <v>80</v>
      </c>
      <c r="M174" s="179"/>
    </row>
    <row r="175" spans="1:13" x14ac:dyDescent="0.25">
      <c r="A175" s="182" t="s">
        <v>98</v>
      </c>
      <c r="B175" s="182"/>
      <c r="C175" s="183" t="s">
        <v>186</v>
      </c>
      <c r="D175" s="184"/>
      <c r="E175" s="182">
        <v>1.5</v>
      </c>
      <c r="F175" s="182">
        <v>21.28</v>
      </c>
      <c r="G175" s="182">
        <f t="shared" si="16"/>
        <v>31.92</v>
      </c>
      <c r="H175" s="182">
        <v>0.8</v>
      </c>
      <c r="I175" s="185">
        <v>40</v>
      </c>
      <c r="J175" s="186">
        <f t="shared" si="17"/>
        <v>1021.44</v>
      </c>
      <c r="K175" s="182"/>
      <c r="L175" s="187" t="s">
        <v>80</v>
      </c>
      <c r="M175" s="179"/>
    </row>
    <row r="176" spans="1:13" ht="27.75" customHeight="1" x14ac:dyDescent="0.25">
      <c r="A176" s="182" t="s">
        <v>99</v>
      </c>
      <c r="B176" s="182"/>
      <c r="C176" s="183" t="s">
        <v>185</v>
      </c>
      <c r="D176" s="184"/>
      <c r="E176" s="182">
        <v>2.5</v>
      </c>
      <c r="F176" s="182">
        <v>20.38</v>
      </c>
      <c r="G176" s="182">
        <f t="shared" si="16"/>
        <v>50.949999999999996</v>
      </c>
      <c r="H176" s="182">
        <v>0.8</v>
      </c>
      <c r="I176" s="185">
        <v>40</v>
      </c>
      <c r="J176" s="186">
        <f t="shared" si="17"/>
        <v>1630.3999999999999</v>
      </c>
      <c r="K176" s="182"/>
      <c r="L176" s="187" t="s">
        <v>80</v>
      </c>
      <c r="M176" s="179"/>
    </row>
    <row r="177" spans="1:13" ht="27.75" customHeight="1" thickBot="1" x14ac:dyDescent="0.3">
      <c r="A177" s="191" t="s">
        <v>106</v>
      </c>
      <c r="B177" s="191"/>
      <c r="C177" s="192" t="s">
        <v>107</v>
      </c>
      <c r="D177" s="193"/>
      <c r="E177" s="191">
        <v>5</v>
      </c>
      <c r="F177" s="191">
        <f>7*1.2</f>
        <v>8.4</v>
      </c>
      <c r="G177" s="191">
        <f t="shared" si="16"/>
        <v>42</v>
      </c>
      <c r="H177" s="191">
        <v>0.8</v>
      </c>
      <c r="I177" s="194">
        <v>40</v>
      </c>
      <c r="J177" s="195">
        <f t="shared" si="17"/>
        <v>1344</v>
      </c>
      <c r="K177" s="196" t="s">
        <v>108</v>
      </c>
      <c r="L177" s="197" t="s">
        <v>80</v>
      </c>
      <c r="M177" s="179"/>
    </row>
    <row r="178" spans="1:13" x14ac:dyDescent="0.25">
      <c r="A178" s="89"/>
      <c r="B178" s="90"/>
      <c r="C178" s="91"/>
      <c r="D178" s="92" t="s">
        <v>20</v>
      </c>
      <c r="E178" s="91"/>
      <c r="F178" s="93"/>
      <c r="G178" s="94"/>
      <c r="H178" s="90"/>
      <c r="I178" s="142"/>
      <c r="J178" s="95">
        <f>SUM(J159:J177)</f>
        <v>44294.619999999995</v>
      </c>
      <c r="K178" s="96"/>
      <c r="L178" s="198"/>
      <c r="M178" s="179"/>
    </row>
    <row r="179" spans="1:13" ht="15.75" x14ac:dyDescent="0.25">
      <c r="A179" s="12"/>
      <c r="B179" s="38"/>
      <c r="C179" s="3"/>
      <c r="D179" s="4"/>
      <c r="E179" s="5"/>
      <c r="F179" s="6"/>
      <c r="G179" s="2"/>
      <c r="H179" s="37"/>
      <c r="I179" s="143"/>
      <c r="J179" s="97"/>
      <c r="K179" s="47"/>
      <c r="L179" s="199"/>
      <c r="M179" s="179"/>
    </row>
    <row r="180" spans="1:13" ht="15.75" thickBot="1" x14ac:dyDescent="0.3">
      <c r="A180" s="7"/>
      <c r="B180" s="10"/>
      <c r="C180" s="9"/>
      <c r="D180" s="13"/>
      <c r="E180" s="9"/>
      <c r="F180" s="10"/>
      <c r="G180" s="8"/>
      <c r="H180" s="10"/>
      <c r="I180" s="144"/>
      <c r="J180" s="100"/>
      <c r="K180" s="46"/>
      <c r="L180" s="200"/>
      <c r="M180" s="179"/>
    </row>
    <row r="181" spans="1:13" ht="15.75" thickBot="1" x14ac:dyDescent="0.3">
      <c r="A181" s="11"/>
      <c r="B181" s="14"/>
      <c r="C181" s="11"/>
      <c r="D181" s="11"/>
      <c r="E181" s="11"/>
      <c r="F181" s="14"/>
      <c r="G181" s="11"/>
      <c r="H181" s="14"/>
      <c r="I181" s="141"/>
      <c r="J181" s="35"/>
      <c r="K181" s="15"/>
      <c r="L181" s="201"/>
      <c r="M181" s="179"/>
    </row>
    <row r="182" spans="1:13" x14ac:dyDescent="0.25">
      <c r="A182" s="16"/>
      <c r="B182" s="39"/>
      <c r="C182" s="18"/>
      <c r="D182" s="19" t="s">
        <v>21</v>
      </c>
      <c r="E182" s="18"/>
      <c r="F182" s="20"/>
      <c r="G182" s="17"/>
      <c r="H182" s="39"/>
      <c r="I182" s="145"/>
      <c r="J182" s="102">
        <f>SUM(J153,J178)</f>
        <v>3923426.2200000025</v>
      </c>
      <c r="K182" s="48"/>
      <c r="L182" s="202"/>
      <c r="M182" s="179"/>
    </row>
    <row r="183" spans="1:13" ht="15.75" x14ac:dyDescent="0.25">
      <c r="A183" s="21"/>
      <c r="B183" s="40"/>
      <c r="C183" s="23"/>
      <c r="D183" s="24"/>
      <c r="E183" s="23"/>
      <c r="F183" s="25"/>
      <c r="G183" s="22"/>
      <c r="H183" s="40"/>
      <c r="I183" s="146"/>
      <c r="J183" s="98"/>
      <c r="K183" s="49"/>
      <c r="L183" s="203"/>
      <c r="M183" s="179"/>
    </row>
    <row r="184" spans="1:13" ht="15.75" thickBot="1" x14ac:dyDescent="0.3">
      <c r="A184" s="26"/>
      <c r="B184" s="30"/>
      <c r="C184" s="28"/>
      <c r="D184" s="29"/>
      <c r="E184" s="28"/>
      <c r="F184" s="30"/>
      <c r="G184" s="27"/>
      <c r="H184" s="30"/>
      <c r="I184" s="147"/>
      <c r="J184" s="101"/>
      <c r="K184" s="50"/>
      <c r="L184" s="204"/>
      <c r="M184" s="179"/>
    </row>
    <row r="185" spans="1:13" x14ac:dyDescent="0.25">
      <c r="A185" s="11"/>
      <c r="B185" s="14"/>
      <c r="C185" s="11"/>
      <c r="D185" s="11"/>
      <c r="E185" s="11"/>
      <c r="F185" s="14"/>
      <c r="G185" s="11"/>
      <c r="H185" s="14"/>
      <c r="I185" s="141"/>
      <c r="J185" s="35"/>
      <c r="K185" s="15"/>
      <c r="L185" s="179"/>
      <c r="M185" s="179"/>
    </row>
    <row r="186" spans="1:13" x14ac:dyDescent="0.25">
      <c r="A186" s="51"/>
      <c r="B186" s="205"/>
      <c r="C186" s="51"/>
      <c r="D186" s="11"/>
      <c r="E186" s="11"/>
      <c r="F186" s="14"/>
      <c r="G186" s="11"/>
      <c r="H186" s="14"/>
      <c r="I186" s="141"/>
      <c r="J186" s="35"/>
      <c r="K186" s="15"/>
      <c r="L186" s="179"/>
      <c r="M186" s="179"/>
    </row>
    <row r="187" spans="1:13" x14ac:dyDescent="0.25">
      <c r="A187" s="51"/>
      <c r="B187" s="205"/>
      <c r="C187" s="51"/>
      <c r="D187" s="11"/>
      <c r="E187" s="11"/>
      <c r="F187" s="14"/>
      <c r="G187" s="11"/>
      <c r="H187" s="14"/>
      <c r="I187" s="141"/>
      <c r="J187" s="35"/>
      <c r="K187" s="15"/>
      <c r="L187" s="179"/>
      <c r="M187" s="179"/>
    </row>
    <row r="188" spans="1:13" x14ac:dyDescent="0.25">
      <c r="A188" s="51"/>
      <c r="B188" s="206"/>
      <c r="C188" s="51"/>
      <c r="D188" s="179"/>
      <c r="E188" s="179"/>
      <c r="F188" s="179"/>
      <c r="G188" s="179"/>
      <c r="H188" s="206"/>
      <c r="I188" s="207"/>
      <c r="J188" s="208"/>
      <c r="K188" s="179"/>
      <c r="L188" s="179"/>
      <c r="M188" s="179"/>
    </row>
    <row r="189" spans="1:13" x14ac:dyDescent="0.25">
      <c r="A189" s="179"/>
      <c r="B189" s="206"/>
      <c r="C189" s="179"/>
      <c r="D189" s="179"/>
      <c r="E189" s="179"/>
      <c r="F189" s="179"/>
      <c r="G189" s="179"/>
      <c r="H189" s="206"/>
      <c r="I189" s="207"/>
      <c r="J189" s="208"/>
      <c r="K189" s="179"/>
      <c r="L189" s="179"/>
      <c r="M189" s="179"/>
    </row>
    <row r="190" spans="1:13" x14ac:dyDescent="0.25">
      <c r="A190" s="179"/>
      <c r="B190" s="206"/>
      <c r="C190" s="179"/>
      <c r="D190" s="179"/>
      <c r="E190" s="179"/>
      <c r="F190" s="179"/>
      <c r="G190" s="179"/>
      <c r="H190" s="206"/>
      <c r="I190" s="207"/>
      <c r="J190" s="208"/>
      <c r="K190" s="179"/>
      <c r="L190" s="179"/>
      <c r="M190" s="179"/>
    </row>
  </sheetData>
  <mergeCells count="25">
    <mergeCell ref="C177:D177"/>
    <mergeCell ref="L178:L180"/>
    <mergeCell ref="L182:L184"/>
    <mergeCell ref="A2:C2"/>
    <mergeCell ref="A3:K3"/>
    <mergeCell ref="A157:K157"/>
    <mergeCell ref="C158:D158"/>
    <mergeCell ref="C172:D172"/>
    <mergeCell ref="C160:D160"/>
    <mergeCell ref="C171:D171"/>
    <mergeCell ref="C170:D170"/>
    <mergeCell ref="C169:D169"/>
    <mergeCell ref="C168:D168"/>
    <mergeCell ref="C159:D159"/>
    <mergeCell ref="C161:D161"/>
    <mergeCell ref="C162:D162"/>
    <mergeCell ref="C163:D163"/>
    <mergeCell ref="C174:D174"/>
    <mergeCell ref="C175:D175"/>
    <mergeCell ref="C176:D176"/>
    <mergeCell ref="C164:D164"/>
    <mergeCell ref="C165:D165"/>
    <mergeCell ref="C166:D166"/>
    <mergeCell ref="C167:D167"/>
    <mergeCell ref="C173:D173"/>
  </mergeCells>
  <pageMargins left="0.70866141732283472" right="0.70866141732283472" top="0.78740157480314965" bottom="0.78740157480314965" header="0.31496062992125984" footer="0.31496062992125984"/>
  <pageSetup paperSize="9" scale="72" fitToHeight="0" orientation="landscape" r:id="rId1"/>
  <rowBreaks count="2" manualBreakCount="2">
    <brk id="123" max="11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Inventarizace dřevin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pocitac5</cp:lastModifiedBy>
  <cp:lastPrinted>2019-04-26T12:12:33Z</cp:lastPrinted>
  <dcterms:created xsi:type="dcterms:W3CDTF">2014-11-13T10:57:35Z</dcterms:created>
  <dcterms:modified xsi:type="dcterms:W3CDTF">2019-12-17T12:43:47Z</dcterms:modified>
</cp:coreProperties>
</file>